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бщие диски\Департамент закупівель та контролінгу\Порядок денний на комітет\Порядок денний 2024\19.12.2024 _80\"/>
    </mc:Choice>
  </mc:AlternateContent>
  <bookViews>
    <workbookView xWindow="0" yWindow="0" windowWidth="28800" windowHeight="11700"/>
  </bookViews>
  <sheets>
    <sheet name="оприлюднення" sheetId="1" r:id="rId1"/>
    <sheet name="Лист1" sheetId="2" state="hidden" r:id="rId2"/>
  </sheets>
  <externalReferences>
    <externalReference r:id="rId3"/>
  </externalReferences>
  <definedNames>
    <definedName name="_xlnm._FilterDatabase" localSheetId="0" hidden="1">оприлюднення!$A$6:$E$10</definedName>
    <definedName name="_xlnm.Print_Area" localSheetId="0">оприлюднення!$A$1:$E$22</definedName>
  </definedNames>
  <calcPr calcId="162913"/>
  <extLst>
    <ext uri="GoogleSheetsCustomDataVersion2">
      <go:sheetsCustomData xmlns:go="http://customooxmlschemas.google.com/" r:id="rId7" roundtripDataChecksum="Sy7y9x7iYQb3VC3Al3QAlxSHbwgRftlm5w65PenjUSY="/>
    </ext>
  </extLst>
</workbook>
</file>

<file path=xl/calcChain.xml><?xml version="1.0" encoding="utf-8"?>
<calcChain xmlns="http://schemas.openxmlformats.org/spreadsheetml/2006/main">
  <c r="E185" i="2" l="1"/>
  <c r="E138" i="2"/>
  <c r="E113" i="2"/>
  <c r="E112" i="2"/>
  <c r="E106" i="2"/>
  <c r="E66" i="2"/>
  <c r="E64" i="2"/>
  <c r="E62" i="2"/>
  <c r="E58" i="2"/>
  <c r="E35" i="2"/>
  <c r="A14" i="2"/>
</calcChain>
</file>

<file path=xl/sharedStrings.xml><?xml version="1.0" encoding="utf-8"?>
<sst xmlns="http://schemas.openxmlformats.org/spreadsheetml/2006/main" count="1946" uniqueCount="478">
  <si>
    <t xml:space="preserve">Найменування предмета закупівлі </t>
  </si>
  <si>
    <t xml:space="preserve">Предмет закупівлі за видами товарів, робіт і послуг </t>
  </si>
  <si>
    <t xml:space="preserve">Код ДК </t>
  </si>
  <si>
    <t>Процедура закупівлі</t>
  </si>
  <si>
    <r>
      <rPr>
        <b/>
        <sz val="12"/>
        <color theme="1"/>
        <rFont val="Times New Roman"/>
      </rPr>
      <t xml:space="preserve">Очікуваний термін проведення закупівлі </t>
    </r>
    <r>
      <rPr>
        <b/>
        <i/>
        <sz val="12"/>
        <color rgb="FF000000"/>
        <rFont val="Times New Roman"/>
      </rPr>
      <t>(місяць)</t>
    </r>
  </si>
  <si>
    <t>Електронні торги</t>
  </si>
  <si>
    <t>72260000-5</t>
  </si>
  <si>
    <t xml:space="preserve">Рекламні та маркетингові послуги </t>
  </si>
  <si>
    <t>79340000-9</t>
  </si>
  <si>
    <t>березень</t>
  </si>
  <si>
    <t>квітень</t>
  </si>
  <si>
    <t>Телевізійне й аудіовізуальне обладнання</t>
  </si>
  <si>
    <t>32320000-2</t>
  </si>
  <si>
    <t>Послуги транспортних агентств</t>
  </si>
  <si>
    <t>63520000-0</t>
  </si>
  <si>
    <t>травень</t>
  </si>
  <si>
    <t>Послуги, пов'язані із системами та підтримкою</t>
  </si>
  <si>
    <t>72250000-2</t>
  </si>
  <si>
    <t>Рекламні та маркетингові послуги</t>
  </si>
  <si>
    <t>червень</t>
  </si>
  <si>
    <t>Відкриті торги</t>
  </si>
  <si>
    <t>липень</t>
  </si>
  <si>
    <t>серпень</t>
  </si>
  <si>
    <t>вересень</t>
  </si>
  <si>
    <t>Заготовки електронних платіжних засобів</t>
  </si>
  <si>
    <t>жовтень</t>
  </si>
  <si>
    <t>листопад</t>
  </si>
  <si>
    <t>грудень</t>
  </si>
  <si>
    <t xml:space="preserve">_________________________ </t>
  </si>
  <si>
    <t>Володимир ПОНОМАРЬОВ</t>
  </si>
  <si>
    <t xml:space="preserve">Підпис </t>
  </si>
  <si>
    <t>М.П.</t>
  </si>
  <si>
    <t>Секретар Комітету конкурсних торгів</t>
  </si>
  <si>
    <t>Антоніна САССА</t>
  </si>
  <si>
    <t>Підпис</t>
  </si>
  <si>
    <t>Виключені позиції</t>
  </si>
  <si>
    <t>29.03</t>
  </si>
  <si>
    <t>k1.1.2</t>
  </si>
  <si>
    <t>Проектні, ремонтно-будівельні роботи</t>
  </si>
  <si>
    <t>Розробка проекту "Реконструкція будівлі за адресою:  м.Київ, вул.Б.Хмельницького, 16-22"</t>
  </si>
  <si>
    <t>Проектування</t>
  </si>
  <si>
    <t>ДСТУ  Б.Д.1.1-1:2013</t>
  </si>
  <si>
    <t>Спрощена процедура</t>
  </si>
  <si>
    <t>Департамент централізованих закупівель</t>
  </si>
  <si>
    <t>Департамент господарського забезпечення</t>
  </si>
  <si>
    <t>31.03</t>
  </si>
  <si>
    <t>k1.2.1</t>
  </si>
  <si>
    <t>Капітальний ремонт приміщення за адресою:                                         м. Дніпро. Нова точка продажу.</t>
  </si>
  <si>
    <t>Капітальний ремонт</t>
  </si>
  <si>
    <t>сз</t>
  </si>
  <si>
    <t>12.04</t>
  </si>
  <si>
    <t>k9</t>
  </si>
  <si>
    <t>Нематеріальні активи</t>
  </si>
  <si>
    <t>Право на використання інформаційно-аналітичної системи пошуку і обробки інформації  «YOUCONTROL»</t>
  </si>
  <si>
    <t>Послуги з постачання програмного забезпечення</t>
  </si>
  <si>
    <t>72268000-1</t>
  </si>
  <si>
    <t>Департамент інформаційних технологій</t>
  </si>
  <si>
    <t>15.02/15.03</t>
  </si>
  <si>
    <t>№ 2  - зміна місяця (за СЗ)/№ 7 - змінено місяць з березня на квітень</t>
  </si>
  <si>
    <t>26.04</t>
  </si>
  <si>
    <t>5.4.4.2.8</t>
  </si>
  <si>
    <t>Виготовлення платіжних карток</t>
  </si>
  <si>
    <t>Платіжні картки</t>
  </si>
  <si>
    <t>30163000-9</t>
  </si>
  <si>
    <t>Допорогові торги</t>
  </si>
  <si>
    <t>Департамент карткових продуктів та альтернативних каналів продажів</t>
  </si>
  <si>
    <t>01.03/26.04</t>
  </si>
  <si>
    <t>№ 5 - додано закуіплю (сз)/№ 15 - змінено процедуру</t>
  </si>
  <si>
    <t>5.4.6.3.1</t>
  </si>
  <si>
    <t>Аутсорсинг маркетингових послуг</t>
  </si>
  <si>
    <t>Послуги гео-маркетингових досліджень</t>
  </si>
  <si>
    <t xml:space="preserve">Департамент інформаційної політики, маркетингу та реклами </t>
  </si>
  <si>
    <t>15.03/29.03</t>
  </si>
  <si>
    <t>№ 7 - додано закупівлю/№ 10 - змінено  місяць з березня на квітень</t>
  </si>
  <si>
    <t>5.3.6.5</t>
  </si>
  <si>
    <t>Експертні послуги</t>
  </si>
  <si>
    <t>Послуги з експертної оцінки технічного стану обладнання</t>
  </si>
  <si>
    <t>71319000-7</t>
  </si>
  <si>
    <t>протягом року</t>
  </si>
  <si>
    <t>17.05</t>
  </si>
  <si>
    <t>Послуги з надання невиключного права на використання ліцензійного програмного забезпечення Palabra</t>
  </si>
  <si>
    <t>15.03/12.04</t>
  </si>
  <si>
    <t>№ 7 - змінено місяць з березня на квітень/№ 13 - змінено місяць на червень (сз)</t>
  </si>
  <si>
    <t>5.3.6.27</t>
  </si>
  <si>
    <t>Супровід програмного забезпечення</t>
  </si>
  <si>
    <t>Послуги з надання доступу до технічної підтримки  ліцензійного програмного забезпечення Verint</t>
  </si>
  <si>
    <t>Послуги з профілактичного обслуговування та відновлення програмного забезпечення</t>
  </si>
  <si>
    <t>72267000-4</t>
  </si>
  <si>
    <t>Послуги з технічної підтримки програмного забезпечення SolarWinds</t>
  </si>
  <si>
    <t>15.02/15.03/12.04/26.04</t>
  </si>
  <si>
    <t>№ 2  - зміна місяця (за СЗ)/№ 7 - змінено місяць з березня на квітень/№ 13 - змінено місяць з березня на червень (сз)/№ 15 - змінено місяць на липень</t>
  </si>
  <si>
    <t>5.4.3.1.20</t>
  </si>
  <si>
    <t>Витрати на ремонт iнших власних ОЗ</t>
  </si>
  <si>
    <t>Ремонт термопринтера</t>
  </si>
  <si>
    <t>Технічне обслуговування і ремонт комп'ютерного обладнання</t>
  </si>
  <si>
    <t>50312000-5</t>
  </si>
  <si>
    <t>Департамент банківської безпеки</t>
  </si>
  <si>
    <t>26.04,17.05</t>
  </si>
  <si>
    <t>№ 15 - змінено місяць з травня на червень/№ 16 - змінено код ДК, термін з червня на протягом року</t>
  </si>
  <si>
    <t>31.05</t>
  </si>
  <si>
    <t>5.4.4.3                   5.4.3.2.4</t>
  </si>
  <si>
    <t>Охорона і протипожежна сигналізація</t>
  </si>
  <si>
    <t>Послуги із спостереження за станом засобів сигналізації</t>
  </si>
  <si>
    <t>Послуги зі  спостереження</t>
  </si>
  <si>
    <t>79714000-2</t>
  </si>
  <si>
    <t>15.03/29.03/26.04</t>
  </si>
  <si>
    <t>№ 7 - додано закупівлю/№ 10 - змінено  місяць з березня на квітень/№ 15 - змінено місяць на травень</t>
  </si>
  <si>
    <t>Надання невиключного права на використання комп'ютерної програми "Регламентна задача: платежі в післяопераційний час" на базі комп'ютерної програми "ОДБ "Scrooge"</t>
  </si>
  <si>
    <t>01.03/29.03/26.04</t>
  </si>
  <si>
    <t>№ 5 - додано закупівлю/№ 10 - змінено місяць з березня на квітень (за сз)/№ 15 - змінено на травень</t>
  </si>
  <si>
    <t>5.4.3.2.1</t>
  </si>
  <si>
    <t>Витр на ремонт орендованих приміщень, сигнал,сис-м відеоспост. (крім банкоматів)</t>
  </si>
  <si>
    <t>Поточний ремонт приміщення за адресою:                              Львівська обл., Мостиський р-н, с.Шегині, вул. Дружби, 201 (Відділення №301)</t>
  </si>
  <si>
    <t>Поточний ремонт</t>
  </si>
  <si>
    <t xml:space="preserve">№ 17 - збільшено на 5 </t>
  </si>
  <si>
    <t>Розробка проекту "Капітальний ремонт приміщення за адресою: м.Харків, вул.Бажанова, 8".</t>
  </si>
  <si>
    <t>29.03/26.04/31.05/14.06</t>
  </si>
  <si>
    <t>№ 10 - змінено місяць з березня на квітень/№ 15 - змінено місяць на травень/№18 - змінено місяць на червень/№20 - видалено (СЗ №101/33178/217)</t>
  </si>
  <si>
    <t>Капітальний ремонт приміщення за адресою:                                 Херсонська обл., м.Скадовськ, вул.Пролетарська, 24 (Вiддiлення № 266/21)</t>
  </si>
  <si>
    <t>31.05/14.06</t>
  </si>
  <si>
    <t>/№18 - змінено місяць на червень/№20 - закупівлю видалено (СЗ 51604/467/2017)</t>
  </si>
  <si>
    <t>5.4.6.5.11</t>
  </si>
  <si>
    <t>Інші витрати</t>
  </si>
  <si>
    <t xml:space="preserve">Послуги з технічної підтримки сайту </t>
  </si>
  <si>
    <t>Технічна підтримка сайту банку</t>
  </si>
  <si>
    <t>22.02/26.04/31.05/14.06</t>
  </si>
  <si>
    <t xml:space="preserve">№ 3 - змінено місяць з лютого на березень /№ 15 - змінено на травень/ №18 - змінено місяць на червень/№20 - закупівлю видалено (ІЗ - Департамент інформаційних технологій) </t>
  </si>
  <si>
    <t>Програмне забезпечення для роботи системи грошових переказів Welsend</t>
  </si>
  <si>
    <t>21.06</t>
  </si>
  <si>
    <t>№21-Департамент інформаційних технологій (СЗ 122/34960/2017 від 20.06.2017)</t>
  </si>
  <si>
    <t>12.07.2017</t>
  </si>
  <si>
    <t>Капітальний ремонт приміщення за адресою:                                     м. Суми, вул. Соборна, 29-б                                                       (Вiддiлення № 311/18)</t>
  </si>
  <si>
    <t>12.07.</t>
  </si>
  <si>
    <t>№22-Сумська ОД с/з від 21.06.2017</t>
  </si>
  <si>
    <t>5.4.3.1.25</t>
  </si>
  <si>
    <t>Витрати на ТО та утримання інших власних основних засобів (вл.)</t>
  </si>
  <si>
    <t>Послуги з ТО вогнегасників  (Перезарядка газових балонів пожежогасіння)</t>
  </si>
  <si>
    <t>Послуги з ремонту і технічного обслуговування контрольних приладів</t>
  </si>
  <si>
    <t>50413000-3</t>
  </si>
  <si>
    <t>№18 - додано закупівлю (СЗ)</t>
  </si>
  <si>
    <t>k1.2.2.1.1</t>
  </si>
  <si>
    <t>Сигналізація</t>
  </si>
  <si>
    <t>Проектні роботи та роботи із встановлення системи автоматичної пожежної сигналізації при переміщенні Вiддiлення № 85/22 м. Хмельницький із зміною котегорії з "Б" на "А"; код підрозділу: 1000085.</t>
  </si>
  <si>
    <t>Роботи з встановлення систем протипожежного захисту</t>
  </si>
  <si>
    <t>29.03/26.04/12.07</t>
  </si>
  <si>
    <t>№ 10 - змінено місяць з березня на квітень/ № 15 - змінено місяць на червень/№22 - змінено місяць на липень</t>
  </si>
  <si>
    <t>k1.2.2.1.1.</t>
  </si>
  <si>
    <t>Проектні роботи та роботи із встановлення системи автоматичної пожежної сигналізації при переміщенні Хмельницької обласної дирекції; код підрозділу: 4.29.00.</t>
  </si>
  <si>
    <t>Заявку подано 10.01.2017 року на суму 21 449 грн.</t>
  </si>
  <si>
    <t>29.03/26.04</t>
  </si>
  <si>
    <t>№ 10 - змінено місяць з березня на квітень/№ 15 - змінено місяць на червень</t>
  </si>
  <si>
    <t>Проектні роботи та роботи із встановлення системи автоматичної пожежної сигналізації  при відкритті відділення категорії Базове в м. Кропивницький (Кіровоград); код підрозділу: 1041201.</t>
  </si>
  <si>
    <t>12.07</t>
  </si>
  <si>
    <t>№22 - змінено місяць на липень</t>
  </si>
  <si>
    <t>Поточний ремонт приміщення за адресою:                                     Сумська обл., Велико-Писарівський р-н, смт Велика Писарівка, пункт пропуску "Велика Писарівка-Грайворон" (Відділення №305)</t>
  </si>
  <si>
    <t>31.05/12.07</t>
  </si>
  <si>
    <t>/№18 - змінено місяць на червень/№22 - змінено місяць на липень</t>
  </si>
  <si>
    <t>Поточний ремонт приміщення за адресою:                                 Одеська обл., с. Бурлача Балка, вул. Північна, 4                                    (Відділення № 212)</t>
  </si>
  <si>
    <t>29.03/26.04/31.05/12.07</t>
  </si>
  <si>
    <t>№ 10 - змінено місяць з березня на квітень/№ 15 - змінено місяць на травень/№18 - змінено місяць на червень/№22 - змінено місяць на липень</t>
  </si>
  <si>
    <t>Поточний ремонт приміщення за адресою:                              Львівська обл., Яворівський р-н, смт Краковець, вул. Михайла Вербицького, 54                                                                              (Відділення № 158)</t>
  </si>
  <si>
    <t>Поточний ремонт приміщення за адресою:                                   Дніпропетровська обл., с.м.т. Слобожанське, вул.Дружби, 3А (відділення № 195/03)</t>
  </si>
  <si>
    <t>22.02/29.03/26.04/31.05/12.07</t>
  </si>
  <si>
    <t>№ 3 - змінено місяць з лютого на березень / № 10 - змінено місяць з березня на квітень/№ 15 - змінено місяць на травень/№18 - змінено місяць на червень/№22 - змінено місяць на липень</t>
  </si>
  <si>
    <t>Поточний ремонт приміщення за адресою:                                 Одеська обл., Ренійський р-н, м.Рені, Дорога Дружби, 20 (Відділення № 199)</t>
  </si>
  <si>
    <t>26.04/31.05/12.07</t>
  </si>
  <si>
    <t>/№ 15 - змінено місяць на травень/№18 - змінено місяць на червень/№22 - змінено місяць на липень</t>
  </si>
  <si>
    <t>Капітальний ремонт приміщення за адресою:                                     м. Хмельницький.  Нова точка продажу.</t>
  </si>
  <si>
    <t>5.4.6.3.2.1 5.4.6.3.2.2</t>
  </si>
  <si>
    <t>Реклама іміджева, реклама неіміджева</t>
  </si>
  <si>
    <t>Послуги з рекламного просування в мережі Інтернет</t>
  </si>
  <si>
    <t>Рекламні послуги</t>
  </si>
  <si>
    <t>79341000-6</t>
  </si>
  <si>
    <t>29.03/26.04/31.05/21.06</t>
  </si>
  <si>
    <t>№ 10 - змінено місяць з березня на квітень/№ 15 - змінено місяць на травень/№18 - змінено місяць на червень/№21-змінено місяць на липень</t>
  </si>
  <si>
    <t xml:space="preserve">Капітальний ремонт орендованого приміщення відділення №373/03 АБ "УКРГАЗБАНК" за адресою: Дніпропетровська обл. м.Кривий Ріг, вул.Волгоградська, 9                   </t>
  </si>
  <si>
    <t>Заявку подано 19.06.2017 на суму 15 999,06 грн.</t>
  </si>
  <si>
    <t>29.03/03.04/26.04/31.05</t>
  </si>
  <si>
    <t>№ 10 - змінено місяць з березня на квітень/ № 11 - зменшено суму на 80 644,8 грн./№ 15 - змінено місяць на травень/№18 - змінено найменування предмета закупівлі та місяць - червень</t>
  </si>
  <si>
    <t>Проектні роботи та роботи із встановлення системи автоматичної пожежної сигналізації при відкритті базового відділення в м. Запоріжжя; код підрозділу: 1041401.</t>
  </si>
  <si>
    <t>29.03/26.04/24.05/12.07</t>
  </si>
  <si>
    <t>№ 10 - змінено місяць з березня на квітень/ № 15 - змінено місяць на травень/№ 17 - змінено місяць на червень/№22 - змінено місяць на липень</t>
  </si>
  <si>
    <t>Ліцензії SAS</t>
  </si>
  <si>
    <t>k2.3.0.0.1 k2.3.0.0.4</t>
  </si>
  <si>
    <t>Відгороджувальні конструкції/ Відгороджувальні конструкції (МНМА)</t>
  </si>
  <si>
    <t>Сертифіковані бар'єрні перегродки робочих місць касирів, дообладнання касових вузлів</t>
  </si>
  <si>
    <t>Будівельні конструкції різні</t>
  </si>
  <si>
    <t>44112000-8</t>
  </si>
  <si>
    <t>29.03/19.04/14.06</t>
  </si>
  <si>
    <t>№ 10 - змінено термін з квітня на червень/№ 14 - зміни до назви (сз)/№20 - змінено місяць на жовтень</t>
  </si>
  <si>
    <t>Програмна продукція для покращення роботи та умов експлуатації, функціонування, покращення показників та розширення функціональності «Автоматизованої системи «Кредитна фабрика»»</t>
  </si>
  <si>
    <t>22.02/14.06</t>
  </si>
  <si>
    <t>№ 8 - зменшено суму (протокол Правління № 15 на 1086630,0 грн.)/ № 20 Збільшено суму згідно бюджету</t>
  </si>
  <si>
    <t>k3.1.0.0.1</t>
  </si>
  <si>
    <t>Касове обладнання</t>
  </si>
  <si>
    <t>Ваги лабораторні,ультразвуковий дефектоскоп, рентгенофлуоресцентний спектрометр</t>
  </si>
  <si>
    <t>Вимірювальні прилади</t>
  </si>
  <si>
    <t>38300000-8</t>
  </si>
  <si>
    <t>Лот № 1 - Ваги лабораторні 480 000,00 грн.; лот № 2 - ультразвуковий дефектоскоп 150 000,00 грн.; лот № 3 - рентгенофлуоресцентний спектрометр 870 000,00 грн.</t>
  </si>
  <si>
    <t>09.08</t>
  </si>
  <si>
    <t>№ 26 - змінено найменування предмета закупівлі</t>
  </si>
  <si>
    <t xml:space="preserve">Доопрацювання системи iTiny -  Модуль зарплатно-карткового проекта </t>
  </si>
  <si>
    <t>29.03,26.04/31.05</t>
  </si>
  <si>
    <t>№ 10 - змінено місяць з березня на квітень/№ 15 - змінено місяць з квітня на травень/№18 - змінено місяць на вересень</t>
  </si>
  <si>
    <t>k7.1.0.0.1</t>
  </si>
  <si>
    <t>Вивіски з назвою банку</t>
  </si>
  <si>
    <t>Рекламні світлові конструкції</t>
  </si>
  <si>
    <t>Підсвічувані вказівники і вивіски</t>
  </si>
  <si>
    <t>31523000-8</t>
  </si>
  <si>
    <t>29.03/26.04/31.05/21.06/16.08</t>
  </si>
  <si>
    <t>№ 10 - змінено місяць з березня на квітень/№ 15 - змінено місяць на травень/№18 - змінено місяць на червень/№21-змінено місяць на липень/27 закупівлю видалено</t>
  </si>
  <si>
    <t>k3.3.1.0.4
k7.1.0.0.1</t>
  </si>
  <si>
    <t>Інші об"єкти (МНМА)
вивіски з назвою банку</t>
  </si>
  <si>
    <t>Рекламні пластмасові вироби</t>
  </si>
  <si>
    <t>Пластмасові вироби</t>
  </si>
  <si>
    <t>19520000-7</t>
  </si>
  <si>
    <t>29.03,26.04,17.05/31.05/14.06/21.06</t>
  </si>
  <si>
    <t>№ 10 - змінено місяць з березня на квітень/№ 15 - змінено місяць на травень/зменшено суму відповідно до бюджету/№18 - змінено місяць на червень/№20 - збільшено суму закупівлі/№21-змінено на липень</t>
  </si>
  <si>
    <t>Програмне забезпечення системи резервного копіювання</t>
  </si>
  <si>
    <t>15.03/26.04/17.05/31.05/21.06/26.07</t>
  </si>
  <si>
    <t>№ 7 - змінено місяць з березня на квітень/№ 15 - змінено місяць з квітня на травень/№ 16 змінено місяць на червень (сз)/№18 змінено місяць на червень (сз)/№21-змінено місяць на липень/№ 24 - змінено місяць на серпень</t>
  </si>
  <si>
    <t>k5.2.0.0.1.</t>
  </si>
  <si>
    <t>Придбання та модернізація POS-терміналів</t>
  </si>
  <si>
    <t>Модернізація POS-терміналів (заміна профілю ПЗ)</t>
  </si>
  <si>
    <t>Термінальне обладнання</t>
  </si>
  <si>
    <t>32442000-3</t>
  </si>
  <si>
    <t>15.03/26.04/31.05/12.07/26.07</t>
  </si>
  <si>
    <t>№ 7 - змінено місяць з березня на квітень/№ 15 - змінено місяць на травень/№18- змінено місяць на червень/№22-змінено місяць на липень/№ 24 - змінено місяць на серпень</t>
  </si>
  <si>
    <t>Ліцензії Cisco Media Sence</t>
  </si>
  <si>
    <t>15.03,12.04, 26.04, 26.07</t>
  </si>
  <si>
    <t>№ 7 - змінено місяць з березня на квітень/№ 13 - зміненомісяць з березня на листопад/№ 15 - змінено місяць з листопада на липень/№ 24 - змінено місяць на серпень</t>
  </si>
  <si>
    <t>Програмне забезпечення Autodesk AutoCad 2017</t>
  </si>
  <si>
    <t>22.02/24.02/29.03/26.04/21.06</t>
  </si>
  <si>
    <t>№ 3 - змінено місяць з лютого на березень (сз)/№ 4 - змінено процедуру/№ 10 - змінено місяць з березня на квітень (сз)/№ 15 - змінено місяць з квітня на травень/№21-змінено місяць на серпень</t>
  </si>
  <si>
    <t>Програмна продукція для шифрування баз даних</t>
  </si>
  <si>
    <t xml:space="preserve">Програмна продукція для моніторингу операцій в базах даних </t>
  </si>
  <si>
    <t>Програмне забезпечення для Фронт-офісу обслуговування клієнтів фізичних осіб</t>
  </si>
  <si>
    <t>№21-змінено місяць на серпень</t>
  </si>
  <si>
    <t>Послуги з доопрацювання системи Парус</t>
  </si>
  <si>
    <t>Доопрацювання SCROOGE - функціональність ЕЦП (документи, статзвітність, реєстри)</t>
  </si>
  <si>
    <t>№21-змінено місяць на грудень</t>
  </si>
  <si>
    <t>Капітальний ремонт приміщення за адресою:  м. Запоріжжя, бул. Вінтера, 40  (Відділення № 184/07)</t>
  </si>
  <si>
    <t>Розробка проекту "Капітальний ремонт приміщення за адресою: м.Київ, вул.В.Житомирська, 24А".</t>
  </si>
  <si>
    <t>Капітальний ремонт приміщення за адресою: м.Київ, вул.В.Житомирська, 24А.</t>
  </si>
  <si>
    <t>№ 10 - змінено місяць з березня на квітень/№ 15 - змінено місяць на травень/№18 - змінено місяць на червень/№22-зменшено вартість закупівлі на 18 471,34 та змінено місяць на липень</t>
  </si>
  <si>
    <t>Капітальний ремонт приміщення за адресою:                               м.Київ, вул.Фролівська буд. 1/6                                                   (Відділення № 25)</t>
  </si>
  <si>
    <t>Капітальний ремонт приміщення за адресою:                                          м. Полтава,  вул. Жовтнева, 19                                                        (Обласна дирекція)</t>
  </si>
  <si>
    <t>Капітальний ремонт приміщення за адресою:                                      м. Херсон, вул. Перекопська, 21                                                   (Вiддiлення № 265/21 та обласна дирекція)</t>
  </si>
  <si>
    <t>26.04/31.05/14.06/12.07</t>
  </si>
  <si>
    <t>/№ 15 - змінено місяць на травень/№18 - змінено місяць на червень/№20 - збільшено суму на 36590,58 (СЗ)/№ 22 - змінено місяць на липень</t>
  </si>
  <si>
    <t>Капітальний ремонт приміщення за адресою:                                          м. Київ, вул. Січових Стрільців, 10-Б                                            (Вiддiлення № 70)</t>
  </si>
  <si>
    <t>Капітальний ремонт приміщення за адресою:                               м.Київ, Облонський проспект, 18</t>
  </si>
  <si>
    <t>Капітальний ремонт приміщення за адресою:                                     Волинська обл., м. Ковель, вул. Олени Пчілки, 7                            (Вiддiлення № 120/02)</t>
  </si>
  <si>
    <t xml:space="preserve">Капітальний ремонт будівлі за адресою: м.Рівне, вул.П. Могили,31                                     </t>
  </si>
  <si>
    <t>22.02/29.03/26.04/31.05/12.07/09.08</t>
  </si>
  <si>
    <t>№ 3 - змінено місяць з лютого на березень / № 10 - змінено місяць з березня на квітень/№ 15 - змінено місяць на травень/№18 - змінено місяць на червень/№22 - змінено місяць на липень/ № 26 - змінено статтю бюджету, найменування предмета закупівлі та збільшено вартість закупівлі на 73 365,00 грн.</t>
  </si>
  <si>
    <t>Розробка проекту "Капітальний ремонт приміщення за адресою:  м.Київ, б.І.Лепсе (Гавела Вацлава),16 літера "Б"</t>
  </si>
  <si>
    <t>Капітальний ремонт приміщення за адресою:                              м.Київ, вул.В.Васильківська, 39 "А"</t>
  </si>
  <si>
    <t>Капітальний ремонт приміщення за адресою:                             м.Київ, вул.В.Васильківська, 39 "Г"</t>
  </si>
  <si>
    <t>Капітальний ремонт приміщення за адресою:                            м.Ізмаїл, пр-кт. Леніна, 52                                                            (Вiддiлення № 211/15)</t>
  </si>
  <si>
    <t>Розробка проекту "Реконструкція будівлі за адресою:                     м.Київ, вул.Б.Хмельницького, 16-22"</t>
  </si>
  <si>
    <t>22.02, 29.03/31.05/12.07</t>
  </si>
  <si>
    <t xml:space="preserve">№ 3 - змінено місяць з лютого на березень, № 10 -змінено термін проведення закупівлі /№18 - змінено місяць на червень/№22 - змінено місяць на липень </t>
  </si>
  <si>
    <t>Капітальний ремонт приміщення за адресою:                                         м. Чернівці, вул. Героїв Майдану, 77                                         (Відділення № 46 та обласна дирекція)</t>
  </si>
  <si>
    <t>Капітальний ремонт приміщення за адресою:                                          м. Дніпро, вул. Челюскіна, 12                                                            (Обласна дирекція)</t>
  </si>
  <si>
    <t>Капітальний ремонт приміщення за адресою:                                        м. Черкаси,  вул. Гоголя, 221                                                           (Обласна дирекція)</t>
  </si>
  <si>
    <t>Капітальний ремонт приміщення за адресою:                                      м. Ужгород, вул. Швабська, 70                                                           (Обласна дирекція)</t>
  </si>
  <si>
    <t>Капітальний ремонт приміщення за адресою:                                        м. Суми, вул. Герасима Кондратьєва, 4                                             (Обласна дирекція)</t>
  </si>
  <si>
    <t>/№18 - змінено місяць на червень/№22-змінено місяць на липень та збільшено вартість закупівлі на 59 375,56</t>
  </si>
  <si>
    <t>Капітальний ремонт приміщення за адресою:                                            м. Київ, вул. Борщагівська, 117, кв. 103-104                                  (Вiддiлення № 6)</t>
  </si>
  <si>
    <t>Капітальний ремонт приміщення за адресою:                                         м. Київ, вул. І.Миколайчука, 1-а                                                    (Відділення № 53)</t>
  </si>
  <si>
    <t>Капітальний ремонт приміщення за адресою: м.Харків, вул.Бажанова, 8.</t>
  </si>
  <si>
    <t>29.03/17.05/31.05/12.07</t>
  </si>
  <si>
    <t>№ 10 - суму зменшено на 218053,13 грн., змінено дату початку закупівлі/№ 16 - зменшено суму на 19 719,00 грн./№18 - зменшено суму на 177459,3 грн та змінено місяць на червень/№22 - змінено місяць на липень</t>
  </si>
  <si>
    <t>Капітальний ремонт приміщення за адресою:                                      м. Чернігів, вул. Кирпоноса, 7                                                       (Вiддiлення №27/24)</t>
  </si>
  <si>
    <t>29.03/31.05/12.07</t>
  </si>
  <si>
    <t>№ 10 - змінено місяць з березня на квітень/№18 - змінено місяць на червень/№22 - змінено місяць на липень</t>
  </si>
  <si>
    <t>Капітальний ремонт приміщення за адресою:                                 м.Одеса, вул. Пушкінська, 7                                                        (Вiддiлення № 197/15 та дирекція)</t>
  </si>
  <si>
    <t>№ 15 - змінено місяць/№18 - змінено місяць на червень/№22 - змінено місяць на липень</t>
  </si>
  <si>
    <t>Капітальний ремонт приміщення за адресою:                                     м. Київ, вул. Саксаганського, буд. 82                                            (Вiддiлення №34)</t>
  </si>
  <si>
    <t>Капітальний ремонт приміщення за адресою:                             Волинська обл., м.Володимир-Волинський,                    вул.Ковельська, 73                                                                           (Вiддiлення №114/02)</t>
  </si>
  <si>
    <t>Капітальний ремонт приміщення за адресою: м.Київ, вул.Б.Хмельницького, 16-22</t>
  </si>
  <si>
    <t>29.03/31.05/07.06</t>
  </si>
  <si>
    <t xml:space="preserve">№ 10 - суму зменшено на 743000,0 грн., змінено дату початку закупівлі/№18 - змінено місяць на червень/№ 19 - змінено місяць на липень </t>
  </si>
  <si>
    <t>Капітальний ремонт приміщення за адресою: Дніпропетровська обл., м.Кривий Ріг, пр-кт, Миру. 8 прим, 19 (Відділення № 183/03) Дніпропетровськ</t>
  </si>
  <si>
    <t>Капітальний ремонт приміщення за адресою:                                            Київська обл.м.Буча, вул.Енергетиків, буд. 14 б                        (Відділення № 215)</t>
  </si>
  <si>
    <t>19.07</t>
  </si>
  <si>
    <t>№ 23 - додано закупівлю</t>
  </si>
  <si>
    <t>Капітальний ремонт приміщення за адресою:                                      м. Житомир, вул. Велика Бердичівська, 16                                   (Обласна дирекція)</t>
  </si>
  <si>
    <t>26.07</t>
  </si>
  <si>
    <t>№22 - змінено місяць на липень/№24 - зменшено суму на 94 231,2 та змінено місяць на серпень</t>
  </si>
  <si>
    <t xml:space="preserve">Капітальний ремонт приміщення за адресою:                                      Житомирська обл., м. Бердичів, вул. Житомирська, 23 а (відділення № 42/05)     </t>
  </si>
  <si>
    <t>№ 24 - додано закупівлю (сз)</t>
  </si>
  <si>
    <t>Капітальний ремонт приміщення за адресою:                                     м. Івано-Франківськ, вул. Мельника Андрія, 11а                   (Вiддiлення №47/08)</t>
  </si>
  <si>
    <t>Капітальний ремонт приміщення за адресою:                         Донецька обл., м. Маріуполь, вул. Архітектора Нільсена, 32 (Вiддiлення № 313/04)</t>
  </si>
  <si>
    <t>Ліцензії CRM Oracle Siebel</t>
  </si>
  <si>
    <t>22.02/29.03/26.04/24.05/14.06</t>
  </si>
  <si>
    <t>№ 3 - зміна адміністратора/№ 10 - змінено термін з березня на травень/№ 15 - зменшено суму на 250 000,0 грн./№ 17 - перенесено на червень/№20 - перенесено на жовтень</t>
  </si>
  <si>
    <t>Послуги з постачання програмної компоненти внутрішнього корпоративного порталу</t>
  </si>
  <si>
    <t>Зменшена сума</t>
  </si>
  <si>
    <t>02.08</t>
  </si>
  <si>
    <t>№ 25- додано закупівлю відповідно до СЗ</t>
  </si>
  <si>
    <t>Капітальний ремонт приміщення за адресою: Донецька обл., м. Курахове, вул. Пушкіна, 7 (Відділення № 376/04)</t>
  </si>
  <si>
    <t>26.07/02.08</t>
  </si>
  <si>
    <t>№ 24 - додано закупівлю (сз)/№ 25 - збільшено суму на 3 206 грн.</t>
  </si>
  <si>
    <t>Капітальний ремонт приміщення за адресою:                                     м. Кропивницький.  Нова точка продажу.</t>
  </si>
  <si>
    <t>k1.2.1.</t>
  </si>
  <si>
    <t>Капітальний ремонт приміщення за адресою:                                      м. Кропивницький.  Нова точка продажу.</t>
  </si>
  <si>
    <t>23.08.2017</t>
  </si>
  <si>
    <t>Програмне забезпечення системи прийому платежів</t>
  </si>
  <si>
    <t>26.04/31.05/26.07</t>
  </si>
  <si>
    <t>№ 15 - змінено місяць з квітня на травень/№18 - змінено місяць на липень (сз)/№ 24 - змінено місяць на серпень</t>
  </si>
  <si>
    <t>Програмна продукція Системи контролю цілісності</t>
  </si>
  <si>
    <t>16.08</t>
  </si>
  <si>
    <t>№ 27 зменшено суму до 20 000,00</t>
  </si>
  <si>
    <t>Програмне забезпечення для системи електронного документообігу. Етап 1</t>
  </si>
  <si>
    <t>/16.0822.03/26.04/17.05/16.08</t>
  </si>
  <si>
    <t>№ 8 - зменшено суму (протокол Правління № 15 на 5527200,0 грн.)/№ 15 - змінено місяць з квітня на травень/№ 16 - змінено місяць на серпень/№ 27 зменшено суму на 1141000</t>
  </si>
  <si>
    <t>k5.1.0.0.1</t>
  </si>
  <si>
    <t>Придбання та модернізація банкоматів</t>
  </si>
  <si>
    <t>Модернізація банкоматів (обладнання та ПЗ)</t>
  </si>
  <si>
    <t>Організаційна техніка</t>
  </si>
  <si>
    <t>30123000-7</t>
  </si>
  <si>
    <t>Безпека АТМ</t>
  </si>
  <si>
    <t>15.03/26.04/31.05</t>
  </si>
  <si>
    <t>№ 7 - змінено місяць з березня на квітень/№ 15 - змінено місяць на травень/№18- змінено місяць на серпень (сз)</t>
  </si>
  <si>
    <t>5.3.3.8</t>
  </si>
  <si>
    <t>Послуги пов'язані з програмним забезпеченням</t>
  </si>
  <si>
    <t>Продовження сертифікатів ЕЦП для використання компютерної програми “M.E.DOC”</t>
  </si>
  <si>
    <t>Послуги, пов'язані з програмним забезпеченням</t>
  </si>
  <si>
    <t>Підключення банкоматів до Процесиногового центру</t>
  </si>
  <si>
    <t>k3.3.2.0.1</t>
  </si>
  <si>
    <t xml:space="preserve">Інше обладнання </t>
  </si>
  <si>
    <t>Конвертувальна машина (модуль ембосеру)</t>
  </si>
  <si>
    <t>Машини для обробки даних (апаратна частина)</t>
  </si>
  <si>
    <t>30210000-4</t>
  </si>
  <si>
    <t>Інше обладання</t>
  </si>
  <si>
    <t xml:space="preserve">Ембосер </t>
  </si>
  <si>
    <t>29.03,26.04/31.05/26.07</t>
  </si>
  <si>
    <t>№ 10 - додано закупівлю (сума за рахунок зменшення закупівлі ембосера)/№ 15 - змінено місяць з квітня на травень/ №18 - змінено місяць на липень (сз)/№ 24 - змінено місяць на вересень</t>
  </si>
  <si>
    <t>Послуги пов"язані з програмним забезпеченням</t>
  </si>
  <si>
    <t>Послуги із надання примірників ПЗ та пакетів оновлення компютерної програми “M.E.DOC”
Модуль Банківські рахунки</t>
  </si>
  <si>
    <t>Капітальний ремонт приміщення за адресою:                                         м. Харків, вул.Пушкінська, 40</t>
  </si>
  <si>
    <t>№21-додано закупівлю</t>
  </si>
  <si>
    <t>Капітальний ремонт приміщення за адресою:                                        м. Кропивницький. Нова точка продажу.</t>
  </si>
  <si>
    <t>в бюджеті 0,00</t>
  </si>
  <si>
    <t>31.05/12.07/16.08</t>
  </si>
  <si>
    <t>/№18 - змінено місяць на червень/№22 - змінено місяць на липень/ №27 - зменшено очікувану вартість предмета закупівлі на 84 560,00 грн.</t>
  </si>
  <si>
    <t>Капітальний ремонт приміщення за адресою:                                 Львівська обл., м. Дрогобич,  вул. Трускавецька, 3                                  (Вiддiлення № 292/13)</t>
  </si>
  <si>
    <t>Капітальний ремонт приміщення за адресою:                                     м. Ужгород, вул. Собранецька, 224, КПП «Ужгород», СМАП (Відділення №258)</t>
  </si>
  <si>
    <t>Капітальний ремонт приміщення за адресою:                                    Полтавська обл., м. Кременчук, б-р Пушкіна, 20                         (Вiддiлення № 324/16)</t>
  </si>
  <si>
    <t>31.05/12.07/19.07</t>
  </si>
  <si>
    <t>/№18 - змінено місяць на червень/№22 - змінено місяць на липень/№ 23 - збільшено суму на 30 343,0 грн.</t>
  </si>
  <si>
    <t>Капітальний ремонт приміщення за адресою: Полтавська обл., м. Лубни, пр-т Володимирський, 41                                                   (Вiддiлення № 329/16)</t>
  </si>
  <si>
    <t>Поточний ремонт приміщення за адресою:                                   Одеська обл., Білгород-Дністровський р-н, с. Старокозаче, Контрольно-пропускний пункт "Староказаче"                            (Відділення №249)</t>
  </si>
  <si>
    <t>Капітальний ремонт приміщення за адресою:                                     Чернівецька обл., м. Новоселиця, вул. Котовського, 1-А (Вiддiлення №76/25)</t>
  </si>
  <si>
    <t>Капітальний ремонт приміщення за адресою:                             Чернівецька обл., Новоселицький р-н, с.Мамалига,                              вул. Головна, 228                                                                             (Вiддiлення № 226/25)</t>
  </si>
  <si>
    <t>Капітальний ремонт приміщення за адресою:                     Чернівецька обл., Кельменецький р-н, с. Росошани,                          вул. Центральна, 191                                                                               (Відділення №228)</t>
  </si>
  <si>
    <t>Капітальний ремонт приміщення за адресою:                                            м. Івано-Франківськ, вул. Польова, 6                                            (Вiддiлення № 133/08)</t>
  </si>
  <si>
    <t>Капітальний ремонт приміщення за адресою:                                            м. Ужгород, вул. Собранецька, 224                                              (Відділення №134)</t>
  </si>
  <si>
    <t>Капітальний ремонт приміщення за адресою:                                  Вінницька обл., м. Калинівка, вул. Леніна (перейменування на вул. Незалежності), 67                                                                                       (Вiддiлення № 231/01)</t>
  </si>
  <si>
    <t>Капітальний ремонт приміщення за адресою:                                        Донецька обл., м. Слов"янськ, вул. Шевченка, 11                        (Вiддiлення № 320/04)</t>
  </si>
  <si>
    <t>Капітальний ремонт приміщення за адресою:                                                        Чернівецька обл., Глибоцький р-н., с. Тереблече,                            вул. Головна, 2К
(Відділення №227)</t>
  </si>
  <si>
    <t>Капітальний ремонт приміщення за адресою: Дніпропетровська обл., м. Павлоград, вул. Заводська, 53 (Відділення № 180/03)</t>
  </si>
  <si>
    <t>Капітальний ремонт приміщення за адресою:                                   Закарпатська обл., Ужгородський р-н, м. Чоп, КПП «Тиса» (Відділення №259)</t>
  </si>
  <si>
    <t>Капітальний ремонт приміщення за адресою:                                        Полтавська обл., м. Миргород, вул. Данила Апостола, 5 (Вiддiлення № 325/16)</t>
  </si>
  <si>
    <t>12.07, 19.07</t>
  </si>
  <si>
    <t>№22 - змінено місяць на липень/№ 23 - зменшено суму на 30 343,0 грн.</t>
  </si>
  <si>
    <t>Капітальний ремонт приміщення за адресою:                                        Сумська обл., м. Охтирка, вул. Ярославського, 4                        (Вiддiлення № 310/18)</t>
  </si>
  <si>
    <t>№22-зменшено вартість закупівлі  на 24000,00 грн. та місяць на липень</t>
  </si>
  <si>
    <t>Поточний ремонт приміщення за адресою:                                     Сумська обл., Глухівський  р-н, с. Бачівськ,  пункт пропуску "Бачівськ-Троєбортне"                                                                (Відділення № 162)</t>
  </si>
  <si>
    <t>Капітальний ремонт приміщення за адресою:                                Київська обл., м. Біла Церква, вул. Театральна, 9                             (Вiддiлення № 43)</t>
  </si>
  <si>
    <t>29.03,26.04/31.05/12.07</t>
  </si>
  <si>
    <t>№ 10 - змінено місяць з березня на квітень/№ 15 - змінено на травень/№18 - змінено місяць на червень/№22 - змінено місяць на липень</t>
  </si>
  <si>
    <t>Капітальний ремонт приміщення за адресою:                               Одеська обл. м.Роздільна, вул.Леніна, 44 Г                                (Вiддiлення № 207/15)</t>
  </si>
  <si>
    <t>Капітальний ремонт приміщення за адресою:                              Черкаська обл., м. Чорнобай, вул. Центральна, 116                         (Вiддiлення № 151/23)</t>
  </si>
  <si>
    <t>Капітальний ремонт приміщення за адресою:                                   Івано-Франківська обл., м. Коломия,  Вічевий Майдан, 3 (Вiддiлення № 40)</t>
  </si>
  <si>
    <t>Капітальний ремонт приміщення за адресою:                   Закарпатська обл., Ужгородський р-н, с/р Соломонівська, буд.1, митний пост "Тиса" (Відділення №154)</t>
  </si>
  <si>
    <t>Капітальний ремонт приміщення за адресою:                                       Харківська область, Дергачівський р-н, 38-й кілометр траси "Харків-Белгород", пункт пропуску «Гоптівка -Нехотєєвка» (Вiддiлення № 275/20)</t>
  </si>
  <si>
    <t>Капітальний ремонт приміщення за адресою:                                       м. Львів, вул. Б. Хмельницького, 5                                             (Вiддiлення № 291/13)</t>
  </si>
  <si>
    <t>Капітальний ремонт приміщення за адресою:                                         м. Львів. Нова точка продажу.</t>
  </si>
  <si>
    <t>Капітальний ремонт приміщення за адресою:                                  Івано-Франківська обл., Долинський р-н., м. Долина,                            вул. Грушевського М., 1-В                                                                   (Вiддiлення № 357/08)</t>
  </si>
  <si>
    <t>Капітальний ремонт приміщення за адресою:                         Кіровоградська обл., м. Світловодськ, вул. Героїв України, 12 (Відділення № 196/10)</t>
  </si>
  <si>
    <t>26.04/31.05/12.07/26.07</t>
  </si>
  <si>
    <t>/№ 15 - змінено місяць на травень/№18 - змінено місяць на червень/№22 - змінено місяць на липень/№ 24 - змінено місяць на серпень</t>
  </si>
  <si>
    <t>Капітальний ремонт приміщення за адресою: м. Одеса, Нова точка продажу</t>
  </si>
  <si>
    <t>Капітальний ремонт приміщення за адресою: Львівська обл., м. Самбір, пл. Ринок, 22 (Вiддiлення № 298/13)</t>
  </si>
  <si>
    <t>Капітальний ремонт приміщення за адресою: м. Харків.                  Нова точка продажу</t>
  </si>
  <si>
    <t>Капітальний ремонт приміщення за адресою:                                      м. Херсон, вул. Кулика І., буд. 133 (Вiддiлення № 269/21)</t>
  </si>
  <si>
    <t>14.06</t>
  </si>
  <si>
    <t>№20 - зменшення суми на 6590,58 (СЗ)</t>
  </si>
  <si>
    <t>Капітальний ремонт приміщення за адресою:                                     м. Івано-Франківськ, вул. Шашкевича, 1                                 (Вiддiлення № 17)</t>
  </si>
  <si>
    <t>29.03,12.04,26.04</t>
  </si>
  <si>
    <t>№ 10 - змінено місяць з березня на квітень/№ 13 - внесено зміни до назви/3 15 - змінено місяць на вересень</t>
  </si>
  <si>
    <t>Капітальний ремонт приміщення за адресою:                                     Чернігівська область, Новгород-Сіверський р-н, с. Грем’яч, вул.Набережна, 61                                                                         (Відділення № 236/24)</t>
  </si>
  <si>
    <t>Капітальний ремонт приміщення за адресою:                                              Чернігівська обл., Городнянський р-н, с. Сеньківка,                            вул. Дружби, 38                                                                                (Відділення № 243/24 )</t>
  </si>
  <si>
    <t>Капітальний ремонт приміщення за адресою: м. Одеса                 Нова точка продажу.</t>
  </si>
  <si>
    <t>Капітальний ремонт приміщення за адресою: м. Одеса                Нова точка продажу.</t>
  </si>
  <si>
    <t>Капітальний ремонт приміщення за адресою:                                        м. Рівне, вул. Княгиницького, 5а                                             (Відділення №100/17)</t>
  </si>
  <si>
    <t>Капітальний ремонт приміщення за адресою:                                      м. Вінниця, вул. Івана Бевза, 34 (Обласна дирекція)</t>
  </si>
  <si>
    <t>Капітальний ремонт приміщення за адресою:                                Тернопільська обл., м. Борщів, вул. Я. Кондри, 1                      (Вiддiлення № 72/19)</t>
  </si>
  <si>
    <t>Капітальний ремонт приміщення за адресою:                         Закарпатська обл., Виноградівський р-н, с.Неветленфолу,  вул.Фоголо, 106                                                                              (Вiддiлення № 137/06)</t>
  </si>
  <si>
    <t>Капітальний ремонт приміщення за адресою:                           Чернівецька область, м. Кіцмань, вул. Незалежності, 28а/1              (Вiддiлення №36)</t>
  </si>
  <si>
    <t>Капітальний ремонт приміщення за адресою:                            Одеська обл. м.Подільськ, вул.Соборна, 78 б                              (Вiддiлення № 202/15)</t>
  </si>
  <si>
    <t>Капітальний ремонт приміщення за адресою:                                          м. Івано-Франківськ.  Нова точка продажу.</t>
  </si>
  <si>
    <t>Капітальний ремонт приміщення за адресою:                                  Закарпатська обл., м. Хуст, вул. Б. Хмельницького, 15 (Вiддiлення № 284/06)</t>
  </si>
  <si>
    <t>Капітальний ремонт приміщення за адресою:                                      м. Запоріжжя, пр. Моторобудівників, буд. 3, прим. 21 (Відділення № 179/07)</t>
  </si>
  <si>
    <t>Капітальний ремонт приміщення за адресою:                                 Івано-Франківська обл., м. Калуш, пл. Героїв, 10                      (Відділення № 41)</t>
  </si>
  <si>
    <t>Капітальний ремонт приміщення за адресою:                                       м. Харків, вул. Ярослава Мудрого,23</t>
  </si>
  <si>
    <t>оплачено в травні</t>
  </si>
  <si>
    <t>12.04/26.04/31.05/12.07</t>
  </si>
  <si>
    <t>№ 13 - змінено назву/№ 15 - змінено місяць на травень/№18 - змінено місяць на червень/№22 - змінено місяць на липень</t>
  </si>
  <si>
    <t>Капітальний ремонт приміщення за адресою:                             Житомирська обл., Овруцький р-н, с. Виступовичі, пункт пропуску "Виступовичі - Нова Рудня"                                        (Вiддiлення № 239/05)</t>
  </si>
  <si>
    <t>Капітальний ремонт приміщення за адресою:                               Одеська обл.Роздільнянський р- н. с.Кучурган, пункт пропуску "Кучурган- Первомайськ" (Вiддiлення № 218/15)</t>
  </si>
  <si>
    <t>Капітальний ремонт приміщення за адресою: м. Запоріжжя.  Нова точка продажу.</t>
  </si>
  <si>
    <t>Капітальний ремонт приміщення за адресою: м. Миргород.  Нова точка продажу.</t>
  </si>
  <si>
    <t>Капітальний ремонт приміщення за адресою:                              Полтавська обл., м. Кременчук, вул. Халаменюка, 5 (Вiддiлення               № 327/16).</t>
  </si>
  <si>
    <t>Капітальний ремонт приміщення за адресою:                                         м. Запоріжжя. Нова точка продажу.</t>
  </si>
  <si>
    <t>Виготовлення та встановлення захисних віконних грат у приміщенні за адресою: Запорізька обл., м. Енергодар, вул. Курчатова, буд. 31 (Відділення № 186/07)</t>
  </si>
  <si>
    <t>Спорудження конструкцій</t>
  </si>
  <si>
    <t>45223000-6</t>
  </si>
  <si>
    <t>29.03/26.04/31.05/07.06/12.07</t>
  </si>
  <si>
    <t>№ 10 - змінено місяць з березня на квітень/№ 15 - змінено місяць на травень/№18  - змінено місяць на червень (сз) та найменування предмета закупівлі/№ 19 - змінено код ДК/№22 - змінено місяць на липень</t>
  </si>
  <si>
    <t>Капітальний ремонт приміщення за адресою: м. Кривий Ріг. Нова точка продажу.</t>
  </si>
  <si>
    <t>Капітальний ремонт приміщення за адресою: м. Одеса,                        Нова точка продажу</t>
  </si>
  <si>
    <t>Капітальний ремонт приміщення за адресою:                             Львівська обл., м. Рава-Руська, вул. Грушевського, 6                                           (Вiддiлення № 297/13)</t>
  </si>
  <si>
    <t>заявку подано</t>
  </si>
  <si>
    <t>Капітальний ремонт приміщення за адресою: м. Київ. Нова точка продажу.</t>
  </si>
  <si>
    <t>22.02,26.04</t>
  </si>
  <si>
    <t>№ 3 - змінено місяць з лютого на березень/№ 15 - змінено місяць на вересень</t>
  </si>
  <si>
    <t>Капітальний ремонт приміщення за адресою:                                           м. Київ. Нова точка продажу.</t>
  </si>
  <si>
    <t>05.04/12.07</t>
  </si>
  <si>
    <t>№ 12 - зменшено суму на 53450,05 (сз)/№22 - змінено місяць на липень</t>
  </si>
  <si>
    <t>5.4.6.3.2.1.  5.4.6.3.2.2.  5.4.4.2.3.  5.4.4.2.7.</t>
  </si>
  <si>
    <t>реклама іміджева, реклама неіміджева, канцтовари, пов"язані з рекламною продукцією, типографські товари та послуги, бланки, крім ПК</t>
  </si>
  <si>
    <t>Брендована друкована продукція</t>
  </si>
  <si>
    <t>Друкована продукція різна</t>
  </si>
  <si>
    <t>22900000-9</t>
  </si>
  <si>
    <t>Департамент інформаційної політики, маркетингу та реклами</t>
  </si>
  <si>
    <t>30.08</t>
  </si>
  <si>
    <t>30.08.2017</t>
  </si>
  <si>
    <t>k1.2.2.2.1
k1.1.3.2.1</t>
  </si>
  <si>
    <t>Відеоспостереження</t>
  </si>
  <si>
    <t>Система відеоаналітики (обладнання та ПЗ)</t>
  </si>
  <si>
    <t>k1.2.2.3.1</t>
  </si>
  <si>
    <t>Система доступу</t>
  </si>
  <si>
    <t>Система контролю управління доступом  (обладнання та ПЗ)</t>
  </si>
  <si>
    <t>Системи керування та контролю</t>
  </si>
  <si>
    <t>42961000-0</t>
  </si>
  <si>
    <t xml:space="preserve">k1.1.3.2.1 k1.1.3.2.4
</t>
  </si>
  <si>
    <t>Відеоспостереження/ Відеоспостереження (МНМА)</t>
  </si>
  <si>
    <t xml:space="preserve">Продовження права використання програмної продукції Milestone 1 year Care Plus for XProtect Professional Camera License 
</t>
  </si>
  <si>
    <t>80 000,00 грн. за рахунок статті: k1.1.3.2.1. - відеоспостереження;
1) "1 year Care Plus for XPPCL - супроводження XProtect Professional Camera License на один рік. Поставляється без ПДВ.
2) 1 year Care Plus for XPPBL - супроводження XProtect Professional Base License на один рік. Поставляється без ПДВ.</t>
  </si>
  <si>
    <t>29.03/24.05/14.06</t>
  </si>
  <si>
    <t>№ 10 - змінено термін з квітня на червень/№ 17 - перенесено на червень/№20 - перенесено на жовтень</t>
  </si>
  <si>
    <t>08.09</t>
  </si>
  <si>
    <t>Програмне забезпечення для Мобільного банкінгу</t>
  </si>
  <si>
    <t>15.03/26.04/31.05/21.06/26.07/23.08</t>
  </si>
  <si>
    <t>№ 7 - змінено місяць з березня на квітень/№ 15 - змінено місяць з квітня на травень/№18- змінено місяць на червень/№21-змінено процедуру закупівлі та термін/№ 24 - змінено місяць на серпень/№ 28 - змінено місяць на вересень</t>
  </si>
  <si>
    <t xml:space="preserve">Програмне забезпечення Інтернет-банкінгу для фізичних осіб </t>
  </si>
  <si>
    <t>15.02/26.04/31.05/21.06/26.07/23.08</t>
  </si>
  <si>
    <t>№ 2 - змінено місяць (за СЗ)/№ 15 - змінено місяць з квітня на травень/№18 - змінено місяць на червень/№21-змінено місяць на липень/№ 24 - змінено місяць на серпень/№ 28 - змінено місяць на вересень</t>
  </si>
  <si>
    <t>Тимчасовий план закупівель товарів, робіт і послуг</t>
  </si>
  <si>
    <t xml:space="preserve">             АБ "УКРГАЗБАНК" на 2025 рік</t>
  </si>
  <si>
    <t>Послуги з побудови та модернізації структурованих кабельних систем</t>
  </si>
  <si>
    <t>Розміщення іміджевих інформаційних та рекламних матеріалів у медіа (засобах масової інформації)</t>
  </si>
  <si>
    <t>Виготовлення рекламних конструкцій з назвою банку та оформлення дозвільної документації</t>
  </si>
  <si>
    <t>Послуги перевезення та супутні послуги</t>
  </si>
  <si>
    <t>Послуги у сфері локальних мереж</t>
  </si>
  <si>
    <t>72710000-0</t>
  </si>
  <si>
    <t>січень</t>
  </si>
  <si>
    <t>Світильники та освітлювальна арматура</t>
  </si>
  <si>
    <t>31520000-7</t>
  </si>
  <si>
    <t>Голова Комітету конкурсних торгів</t>
  </si>
  <si>
    <t>50110000-9</t>
  </si>
  <si>
    <t>Послуги з ремонту і технічного обслуговування автомобілів</t>
  </si>
  <si>
    <t>Послуги з ремонту і технічного обслуговування мототранспортних засобів і супутнього обладнання </t>
  </si>
  <si>
    <t>Додаток № 3 до Протоколу засідання ККТ АБ "УКРГАЗБАНК" № 80/24 від 19.12.2024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</si>
</sst>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1"/>
      <color theme="1"/>
      <name val="Calibri"/>
      <scheme val="minor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sz val="8"/>
      <color theme="1"/>
      <name val="Times New Roman"/>
    </font>
    <font>
      <sz val="11"/>
      <name val="Calibri"/>
    </font>
    <font>
      <b/>
      <i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5" fontId="11" fillId="0" borderId="5" applyFont="0" applyFill="0" applyBorder="0" applyAlignment="0" applyProtection="0"/>
  </cellStyleXfs>
  <cellXfs count="98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4" fontId="4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/>
    <xf numFmtId="0" fontId="2" fillId="0" borderId="0" xfId="0" applyFont="1" applyAlignment="1">
      <alignment horizontal="center" vertical="top" wrapText="1"/>
    </xf>
    <xf numFmtId="3" fontId="4" fillId="0" borderId="1" xfId="0" applyNumberFormat="1" applyFont="1" applyBorder="1" applyAlignment="1">
      <alignment horizontal="left" wrapText="1"/>
    </xf>
    <xf numFmtId="0" fontId="2" fillId="0" borderId="0" xfId="0" applyFont="1"/>
    <xf numFmtId="0" fontId="4" fillId="0" borderId="1" xfId="0" applyFont="1" applyBorder="1"/>
    <xf numFmtId="14" fontId="4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5" fillId="3" borderId="5" xfId="0" applyNumberFormat="1" applyFont="1" applyFill="1" applyBorder="1"/>
    <xf numFmtId="49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" fillId="0" borderId="1" xfId="0" applyFont="1" applyBorder="1" applyAlignment="1">
      <alignment horizontal="center" vertical="top" wrapText="1"/>
    </xf>
    <xf numFmtId="15" fontId="9" fillId="0" borderId="1" xfId="0" applyNumberFormat="1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0" fontId="9" fillId="0" borderId="9" xfId="0" applyFont="1" applyBorder="1" applyAlignment="1">
      <alignment horizontal="center" vertical="center" wrapText="1"/>
    </xf>
    <xf numFmtId="15" fontId="9" fillId="0" borderId="6" xfId="0" applyNumberFormat="1" applyFont="1" applyBorder="1" applyAlignment="1">
      <alignment horizontal="center" vertical="center" wrapText="1" readingOrder="1"/>
    </xf>
    <xf numFmtId="15" fontId="9" fillId="0" borderId="9" xfId="1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ont="1" applyAlignment="1"/>
    <xf numFmtId="0" fontId="4" fillId="0" borderId="0" xfId="0" applyFont="1" applyAlignment="1">
      <alignment horizontal="right" vertical="center"/>
    </xf>
    <xf numFmtId="15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0" fontId="7" fillId="0" borderId="2" xfId="0" applyFont="1" applyBorder="1"/>
    <xf numFmtId="14" fontId="4" fillId="0" borderId="6" xfId="0" applyNumberFormat="1" applyFont="1" applyBorder="1" applyAlignment="1">
      <alignment horizontal="center" vertical="center"/>
    </xf>
    <xf numFmtId="0" fontId="7" fillId="0" borderId="8" xfId="0" applyFont="1" applyBorder="1"/>
  </cellXfs>
  <cellStyles count="2">
    <cellStyle name="d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ysliak\AppData\Local\Microsoft\Windows\Temporary%20Internet%20Files\Content.Outlook\GOMLKJHW\&#1056;&#1055;%20&#1079;%20&#1087;&#1088;&#1086;&#1094;&#1077;&#1076;&#1091;&#1088;&#1072;&#1084;&#1080;%202017_06_09_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ни"/>
      <sheetName val="План загальний"/>
      <sheetName val="виключені"/>
    </sheetNames>
    <sheetDataSet>
      <sheetData sheetId="0"/>
      <sheetData sheetId="1">
        <row r="88">
          <cell r="A88">
            <v>81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72"/>
  <sheetViews>
    <sheetView tabSelected="1" zoomScale="90" zoomScaleNormal="90" workbookViewId="0">
      <selection sqref="A1:E1"/>
    </sheetView>
  </sheetViews>
  <sheetFormatPr defaultColWidth="14.44140625" defaultRowHeight="15" customHeight="1" x14ac:dyDescent="0.3"/>
  <cols>
    <col min="1" max="1" width="64.88671875" customWidth="1"/>
    <col min="2" max="2" width="43.6640625" customWidth="1"/>
    <col min="3" max="3" width="19" customWidth="1"/>
    <col min="4" max="4" width="19.33203125" customWidth="1"/>
    <col min="5" max="5" width="17.33203125" customWidth="1"/>
    <col min="6" max="26" width="9.109375" customWidth="1"/>
  </cols>
  <sheetData>
    <row r="1" spans="1:26" ht="28.2" customHeight="1" x14ac:dyDescent="0.3">
      <c r="A1" s="92" t="s">
        <v>477</v>
      </c>
      <c r="B1" s="92"/>
      <c r="C1" s="92"/>
      <c r="D1" s="92"/>
      <c r="E1" s="9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9.4" customHeight="1" x14ac:dyDescent="0.3">
      <c r="A2" s="2"/>
      <c r="B2" s="2" t="s">
        <v>462</v>
      </c>
      <c r="C2" s="3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4" customHeight="1" x14ac:dyDescent="0.3">
      <c r="A3" s="90" t="s">
        <v>463</v>
      </c>
      <c r="B3" s="91"/>
      <c r="C3" s="91"/>
      <c r="D3" s="91"/>
      <c r="E3" s="9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89" customFormat="1" ht="11.4" customHeight="1" x14ac:dyDescent="0.3">
      <c r="A4" s="8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8.599999999999994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79" customFormat="1" ht="40.200000000000003" customHeight="1" x14ac:dyDescent="0.3">
      <c r="A7" s="81" t="s">
        <v>464</v>
      </c>
      <c r="B7" s="78" t="s">
        <v>468</v>
      </c>
      <c r="C7" s="78" t="s">
        <v>469</v>
      </c>
      <c r="D7" s="75" t="s">
        <v>5</v>
      </c>
      <c r="E7" s="80" t="s">
        <v>470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79" customFormat="1" ht="55.2" customHeight="1" x14ac:dyDescent="0.3">
      <c r="A8" s="82" t="s">
        <v>465</v>
      </c>
      <c r="B8" s="76" t="s">
        <v>7</v>
      </c>
      <c r="C8" s="76" t="s">
        <v>8</v>
      </c>
      <c r="D8" s="76" t="s">
        <v>5</v>
      </c>
      <c r="E8" s="80" t="s">
        <v>470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79" customFormat="1" ht="45" customHeight="1" x14ac:dyDescent="0.3">
      <c r="A9" s="74" t="s">
        <v>466</v>
      </c>
      <c r="B9" s="75" t="s">
        <v>471</v>
      </c>
      <c r="C9" s="75" t="s">
        <v>472</v>
      </c>
      <c r="D9" s="77" t="s">
        <v>5</v>
      </c>
      <c r="E9" s="80" t="s">
        <v>470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79" customFormat="1" ht="40.200000000000003" customHeight="1" x14ac:dyDescent="0.3">
      <c r="A10" s="74" t="s">
        <v>467</v>
      </c>
      <c r="B10" s="75" t="s">
        <v>13</v>
      </c>
      <c r="C10" s="75" t="s">
        <v>14</v>
      </c>
      <c r="D10" s="77" t="s">
        <v>5</v>
      </c>
      <c r="E10" s="80" t="s">
        <v>470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83" customFormat="1" ht="60.6" customHeight="1" x14ac:dyDescent="0.3">
      <c r="A11" s="85" t="s">
        <v>475</v>
      </c>
      <c r="B11" s="86" t="s">
        <v>476</v>
      </c>
      <c r="C11" s="86" t="s">
        <v>474</v>
      </c>
      <c r="D11" s="86" t="s">
        <v>5</v>
      </c>
      <c r="E11" s="87" t="s">
        <v>470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3"/>
      <c r="B12" s="3"/>
      <c r="C12" s="3"/>
      <c r="D12" s="3"/>
      <c r="E12" s="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89" customFormat="1" ht="15.6" x14ac:dyDescent="0.3">
      <c r="A13" s="3"/>
      <c r="B13" s="3"/>
      <c r="C13" s="3"/>
      <c r="D13" s="3"/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3"/>
      <c r="B14" s="3"/>
      <c r="C14" s="3"/>
      <c r="D14" s="3"/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3"/>
      <c r="B15" s="3"/>
      <c r="C15" s="3"/>
      <c r="D15" s="3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2" t="s">
        <v>473</v>
      </c>
      <c r="B16" s="1"/>
      <c r="C16" s="13" t="s">
        <v>28</v>
      </c>
      <c r="D16" s="1"/>
      <c r="E16" s="84" t="s">
        <v>29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4"/>
      <c r="B17" s="1"/>
      <c r="C17" s="15" t="s">
        <v>30</v>
      </c>
      <c r="D17" s="16" t="s">
        <v>31</v>
      </c>
      <c r="E17" s="1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4"/>
      <c r="B18" s="1"/>
      <c r="C18" s="15"/>
      <c r="D18" s="1"/>
      <c r="E18" s="1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2" t="s">
        <v>32</v>
      </c>
      <c r="B19" s="1"/>
      <c r="C19" s="17" t="s">
        <v>28</v>
      </c>
      <c r="D19" s="1"/>
      <c r="E19" s="12" t="s">
        <v>33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3"/>
      <c r="B20" s="1"/>
      <c r="C20" s="15" t="s">
        <v>34</v>
      </c>
      <c r="D20" s="3"/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3"/>
      <c r="B21" s="3"/>
      <c r="C21" s="3"/>
      <c r="D21" s="3"/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3"/>
      <c r="B22" s="3"/>
      <c r="C22" s="3"/>
      <c r="D22" s="3"/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3"/>
      <c r="B23" s="3"/>
      <c r="C23" s="3"/>
      <c r="D23" s="3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3"/>
      <c r="B24" s="3"/>
      <c r="C24" s="3"/>
      <c r="D24" s="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3"/>
      <c r="B25" s="3"/>
      <c r="C25" s="3"/>
      <c r="D25" s="3"/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3"/>
      <c r="B26" s="3"/>
      <c r="C26" s="3"/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3"/>
      <c r="B27" s="3"/>
      <c r="C27" s="3"/>
      <c r="D27" s="3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3"/>
      <c r="B28" s="3"/>
      <c r="C28" s="3"/>
      <c r="D28" s="3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3"/>
      <c r="B29" s="3"/>
      <c r="C29" s="3"/>
      <c r="D29" s="3"/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3"/>
      <c r="B30" s="3"/>
      <c r="C30" s="3"/>
      <c r="D30" s="3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3"/>
      <c r="B31" s="3"/>
      <c r="C31" s="3"/>
      <c r="D31" s="3"/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3"/>
      <c r="B32" s="3"/>
      <c r="C32" s="3"/>
      <c r="D32" s="3"/>
      <c r="E32" s="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3"/>
      <c r="B33" s="3"/>
      <c r="C33" s="3"/>
      <c r="D33" s="3"/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3"/>
      <c r="B34" s="3"/>
      <c r="C34" s="3"/>
      <c r="D34" s="3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3"/>
      <c r="B35" s="3"/>
      <c r="C35" s="3"/>
      <c r="D35" s="3"/>
      <c r="E35" s="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3"/>
      <c r="B36" s="3"/>
      <c r="C36" s="3"/>
      <c r="D36" s="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3"/>
      <c r="B37" s="3"/>
      <c r="C37" s="3"/>
      <c r="D37" s="3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3"/>
      <c r="B38" s="3"/>
      <c r="C38" s="3"/>
      <c r="D38" s="3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3"/>
      <c r="B39" s="3"/>
      <c r="C39" s="3"/>
      <c r="D39" s="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3"/>
      <c r="B40" s="3"/>
      <c r="C40" s="3"/>
      <c r="D40" s="3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3"/>
      <c r="B41" s="3"/>
      <c r="C41" s="3"/>
      <c r="D41" s="3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3"/>
      <c r="B42" s="3"/>
      <c r="C42" s="3"/>
      <c r="D42" s="3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3"/>
      <c r="B43" s="3"/>
      <c r="C43" s="3"/>
      <c r="D43" s="3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3"/>
      <c r="B44" s="3"/>
      <c r="C44" s="3"/>
      <c r="D44" s="3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3"/>
      <c r="B45" s="3"/>
      <c r="C45" s="3"/>
      <c r="D45" s="3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3"/>
      <c r="B46" s="3"/>
      <c r="C46" s="3"/>
      <c r="D46" s="3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3"/>
      <c r="B47" s="3"/>
      <c r="C47" s="3"/>
      <c r="D47" s="3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3"/>
      <c r="B48" s="3"/>
      <c r="C48" s="3"/>
      <c r="D48" s="3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3"/>
      <c r="B49" s="3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3"/>
      <c r="B50" s="3"/>
      <c r="C50" s="3"/>
      <c r="D50" s="3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3"/>
      <c r="B51" s="3"/>
      <c r="C51" s="3"/>
      <c r="D51" s="3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3"/>
      <c r="B52" s="3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3"/>
      <c r="B53" s="3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3"/>
      <c r="B54" s="3"/>
      <c r="C54" s="3"/>
      <c r="D54" s="3"/>
      <c r="E54" s="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3"/>
      <c r="B55" s="3"/>
      <c r="C55" s="3"/>
      <c r="D55" s="3"/>
      <c r="E55" s="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3"/>
      <c r="B56" s="3"/>
      <c r="C56" s="3"/>
      <c r="D56" s="3"/>
      <c r="E56" s="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3"/>
      <c r="B57" s="3"/>
      <c r="C57" s="3"/>
      <c r="D57" s="3"/>
      <c r="E57" s="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3"/>
      <c r="B58" s="3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3"/>
      <c r="B59" s="3"/>
      <c r="C59" s="3"/>
      <c r="D59" s="3"/>
      <c r="E59" s="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3"/>
      <c r="B60" s="3"/>
      <c r="C60" s="3"/>
      <c r="D60" s="3"/>
      <c r="E60" s="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3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3"/>
      <c r="B62" s="3"/>
      <c r="C62" s="3"/>
      <c r="D62" s="3"/>
      <c r="E62" s="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3"/>
      <c r="B63" s="3"/>
      <c r="C63" s="3"/>
      <c r="D63" s="3"/>
      <c r="E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3"/>
      <c r="B64" s="3"/>
      <c r="C64" s="3"/>
      <c r="D64" s="3"/>
      <c r="E64" s="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3"/>
      <c r="B65" s="3"/>
      <c r="C65" s="3"/>
      <c r="D65" s="3"/>
      <c r="E65" s="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3"/>
      <c r="B66" s="3"/>
      <c r="C66" s="3"/>
      <c r="D66" s="3"/>
      <c r="E66" s="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3"/>
      <c r="B67" s="3"/>
      <c r="C67" s="3"/>
      <c r="D67" s="3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3"/>
      <c r="B68" s="3"/>
      <c r="C68" s="3"/>
      <c r="D68" s="3"/>
      <c r="E68" s="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3"/>
      <c r="B69" s="3"/>
      <c r="C69" s="3"/>
      <c r="D69" s="3"/>
      <c r="E69" s="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3"/>
      <c r="B70" s="3"/>
      <c r="C70" s="3"/>
      <c r="D70" s="3"/>
      <c r="E70" s="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3"/>
      <c r="B71" s="3"/>
      <c r="C71" s="3"/>
      <c r="D71" s="3"/>
      <c r="E71" s="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3"/>
      <c r="B72" s="3"/>
      <c r="C72" s="3"/>
      <c r="D72" s="3"/>
      <c r="E72" s="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3"/>
      <c r="B73" s="3"/>
      <c r="C73" s="3"/>
      <c r="D73" s="3"/>
      <c r="E73" s="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3"/>
      <c r="B74" s="3"/>
      <c r="C74" s="3"/>
      <c r="D74" s="3"/>
      <c r="E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3"/>
      <c r="B75" s="3"/>
      <c r="C75" s="3"/>
      <c r="D75" s="3"/>
      <c r="E75" s="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3"/>
      <c r="B76" s="3"/>
      <c r="C76" s="3"/>
      <c r="D76" s="3"/>
      <c r="E76" s="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3"/>
      <c r="B77" s="3"/>
      <c r="C77" s="3"/>
      <c r="D77" s="3"/>
      <c r="E77" s="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3"/>
      <c r="B78" s="3"/>
      <c r="C78" s="3"/>
      <c r="D78" s="3"/>
      <c r="E78" s="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3"/>
      <c r="B79" s="3"/>
      <c r="C79" s="3"/>
      <c r="D79" s="3"/>
      <c r="E79" s="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3"/>
      <c r="B80" s="3"/>
      <c r="C80" s="3"/>
      <c r="D80" s="3"/>
      <c r="E80" s="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3"/>
      <c r="B81" s="3"/>
      <c r="C81" s="3"/>
      <c r="D81" s="3"/>
      <c r="E81" s="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3"/>
      <c r="B82" s="3"/>
      <c r="C82" s="3"/>
      <c r="D82" s="3"/>
      <c r="E82" s="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3"/>
      <c r="B83" s="3"/>
      <c r="C83" s="3"/>
      <c r="D83" s="3"/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3"/>
      <c r="B84" s="3"/>
      <c r="C84" s="3"/>
      <c r="D84" s="3"/>
      <c r="E84" s="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3"/>
      <c r="B85" s="3"/>
      <c r="C85" s="3"/>
      <c r="D85" s="3"/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3"/>
      <c r="B86" s="3"/>
      <c r="C86" s="3"/>
      <c r="D86" s="3"/>
      <c r="E86" s="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3"/>
      <c r="B87" s="3"/>
      <c r="C87" s="3"/>
      <c r="D87" s="3"/>
      <c r="E87" s="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3"/>
      <c r="B88" s="3"/>
      <c r="C88" s="3"/>
      <c r="D88" s="3"/>
      <c r="E88" s="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3"/>
      <c r="B89" s="3"/>
      <c r="C89" s="3"/>
      <c r="D89" s="3"/>
      <c r="E89" s="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3"/>
      <c r="B90" s="3"/>
      <c r="C90" s="3"/>
      <c r="D90" s="3"/>
      <c r="E90" s="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3"/>
      <c r="B91" s="3"/>
      <c r="C91" s="3"/>
      <c r="D91" s="3"/>
      <c r="E91" s="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3"/>
      <c r="B92" s="3"/>
      <c r="C92" s="3"/>
      <c r="D92" s="3"/>
      <c r="E92" s="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3"/>
      <c r="B93" s="3"/>
      <c r="C93" s="3"/>
      <c r="D93" s="3"/>
      <c r="E93" s="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3"/>
      <c r="B94" s="3"/>
      <c r="C94" s="3"/>
      <c r="D94" s="3"/>
      <c r="E94" s="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3"/>
      <c r="B95" s="3"/>
      <c r="C95" s="3"/>
      <c r="D95" s="3"/>
      <c r="E95" s="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3"/>
      <c r="B96" s="3"/>
      <c r="C96" s="3"/>
      <c r="D96" s="3"/>
      <c r="E96" s="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3"/>
      <c r="B97" s="3"/>
      <c r="C97" s="3"/>
      <c r="D97" s="3"/>
      <c r="E97" s="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3"/>
      <c r="B98" s="3"/>
      <c r="C98" s="3"/>
      <c r="D98" s="3"/>
      <c r="E98" s="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3"/>
      <c r="B99" s="3"/>
      <c r="C99" s="3"/>
      <c r="D99" s="3"/>
      <c r="E99" s="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3"/>
      <c r="B100" s="3"/>
      <c r="C100" s="3"/>
      <c r="D100" s="3"/>
      <c r="E100" s="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3"/>
      <c r="B101" s="3"/>
      <c r="C101" s="3"/>
      <c r="D101" s="3"/>
      <c r="E101" s="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3"/>
      <c r="B102" s="3"/>
      <c r="C102" s="3"/>
      <c r="D102" s="3"/>
      <c r="E102" s="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3"/>
      <c r="B103" s="3"/>
      <c r="C103" s="3"/>
      <c r="D103" s="3"/>
      <c r="E103" s="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3"/>
      <c r="B104" s="3"/>
      <c r="C104" s="3"/>
      <c r="D104" s="3"/>
      <c r="E104" s="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3"/>
      <c r="B105" s="3"/>
      <c r="C105" s="3"/>
      <c r="D105" s="3"/>
      <c r="E105" s="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3"/>
      <c r="B106" s="3"/>
      <c r="C106" s="3"/>
      <c r="D106" s="3"/>
      <c r="E106" s="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3"/>
      <c r="B107" s="3"/>
      <c r="C107" s="3"/>
      <c r="D107" s="3"/>
      <c r="E107" s="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3"/>
      <c r="B108" s="3"/>
      <c r="C108" s="3"/>
      <c r="D108" s="3"/>
      <c r="E108" s="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3"/>
      <c r="B109" s="3"/>
      <c r="C109" s="3"/>
      <c r="D109" s="3"/>
      <c r="E109" s="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3"/>
      <c r="B110" s="3"/>
      <c r="C110" s="3"/>
      <c r="D110" s="3"/>
      <c r="E110" s="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3"/>
      <c r="B111" s="3"/>
      <c r="C111" s="3"/>
      <c r="D111" s="3"/>
      <c r="E111" s="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3"/>
      <c r="B112" s="3"/>
      <c r="C112" s="3"/>
      <c r="D112" s="3"/>
      <c r="E112" s="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3"/>
      <c r="B113" s="3"/>
      <c r="C113" s="3"/>
      <c r="D113" s="3"/>
      <c r="E113" s="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3"/>
      <c r="B114" s="3"/>
      <c r="C114" s="3"/>
      <c r="D114" s="3"/>
      <c r="E114" s="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3"/>
      <c r="B115" s="3"/>
      <c r="C115" s="3"/>
      <c r="D115" s="3"/>
      <c r="E115" s="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3"/>
      <c r="B116" s="3"/>
      <c r="C116" s="3"/>
      <c r="D116" s="3"/>
      <c r="E116" s="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3"/>
      <c r="B117" s="3"/>
      <c r="C117" s="3"/>
      <c r="D117" s="3"/>
      <c r="E117" s="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3"/>
      <c r="B118" s="3"/>
      <c r="C118" s="3"/>
      <c r="D118" s="3"/>
      <c r="E118" s="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3"/>
      <c r="B119" s="3"/>
      <c r="C119" s="3"/>
      <c r="D119" s="3"/>
      <c r="E119" s="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3"/>
      <c r="B120" s="3"/>
      <c r="C120" s="3"/>
      <c r="D120" s="3"/>
      <c r="E120" s="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3"/>
      <c r="B121" s="3"/>
      <c r="C121" s="3"/>
      <c r="D121" s="3"/>
      <c r="E121" s="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3"/>
      <c r="B122" s="3"/>
      <c r="C122" s="3"/>
      <c r="D122" s="3"/>
      <c r="E122" s="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3"/>
      <c r="B123" s="3"/>
      <c r="C123" s="3"/>
      <c r="D123" s="3"/>
      <c r="E123" s="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3"/>
      <c r="B124" s="3"/>
      <c r="C124" s="3"/>
      <c r="D124" s="3"/>
      <c r="E124" s="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3"/>
      <c r="B125" s="3"/>
      <c r="C125" s="3"/>
      <c r="D125" s="3"/>
      <c r="E125" s="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3"/>
      <c r="B126" s="3"/>
      <c r="C126" s="3"/>
      <c r="D126" s="3"/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3"/>
      <c r="B127" s="3"/>
      <c r="C127" s="3"/>
      <c r="D127" s="3"/>
      <c r="E127" s="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3"/>
      <c r="B128" s="3"/>
      <c r="C128" s="3"/>
      <c r="D128" s="3"/>
      <c r="E128" s="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3"/>
      <c r="B129" s="3"/>
      <c r="C129" s="3"/>
      <c r="D129" s="3"/>
      <c r="E129" s="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3"/>
      <c r="B130" s="3"/>
      <c r="C130" s="3"/>
      <c r="D130" s="3"/>
      <c r="E130" s="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3"/>
      <c r="B131" s="3"/>
      <c r="C131" s="3"/>
      <c r="D131" s="3"/>
      <c r="E131" s="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3"/>
      <c r="B132" s="3"/>
      <c r="C132" s="3"/>
      <c r="D132" s="3"/>
      <c r="E132" s="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3"/>
      <c r="B133" s="3"/>
      <c r="C133" s="3"/>
      <c r="D133" s="3"/>
      <c r="E133" s="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3"/>
      <c r="B134" s="3"/>
      <c r="C134" s="3"/>
      <c r="D134" s="3"/>
      <c r="E134" s="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3"/>
      <c r="B135" s="3"/>
      <c r="C135" s="3"/>
      <c r="D135" s="3"/>
      <c r="E135" s="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3"/>
      <c r="B136" s="3"/>
      <c r="C136" s="3"/>
      <c r="D136" s="3"/>
      <c r="E136" s="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3"/>
      <c r="B137" s="3"/>
      <c r="C137" s="3"/>
      <c r="D137" s="3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3"/>
      <c r="B138" s="3"/>
      <c r="C138" s="3"/>
      <c r="D138" s="3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3"/>
      <c r="B139" s="3"/>
      <c r="C139" s="3"/>
      <c r="D139" s="3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3"/>
      <c r="B140" s="3"/>
      <c r="C140" s="3"/>
      <c r="D140" s="3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3"/>
      <c r="B141" s="3"/>
      <c r="C141" s="3"/>
      <c r="D141" s="3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3"/>
      <c r="B142" s="3"/>
      <c r="C142" s="3"/>
      <c r="D142" s="3"/>
      <c r="E142" s="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3"/>
      <c r="B143" s="3"/>
      <c r="C143" s="3"/>
      <c r="D143" s="3"/>
      <c r="E143" s="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3"/>
      <c r="B144" s="3"/>
      <c r="C144" s="3"/>
      <c r="D144" s="3"/>
      <c r="E144" s="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3"/>
      <c r="B145" s="3"/>
      <c r="C145" s="3"/>
      <c r="D145" s="3"/>
      <c r="E145" s="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3"/>
      <c r="B146" s="3"/>
      <c r="C146" s="3"/>
      <c r="D146" s="3"/>
      <c r="E146" s="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3"/>
      <c r="B147" s="3"/>
      <c r="C147" s="3"/>
      <c r="D147" s="3"/>
      <c r="E147" s="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3"/>
      <c r="B148" s="3"/>
      <c r="C148" s="3"/>
      <c r="D148" s="3"/>
      <c r="E148" s="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3"/>
      <c r="B149" s="3"/>
      <c r="C149" s="3"/>
      <c r="D149" s="3"/>
      <c r="E149" s="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3"/>
      <c r="B150" s="3"/>
      <c r="C150" s="3"/>
      <c r="D150" s="3"/>
      <c r="E150" s="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3"/>
      <c r="B151" s="3"/>
      <c r="C151" s="3"/>
      <c r="D151" s="3"/>
      <c r="E151" s="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3"/>
      <c r="B152" s="3"/>
      <c r="C152" s="3"/>
      <c r="D152" s="3"/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3"/>
      <c r="B153" s="3"/>
      <c r="C153" s="3"/>
      <c r="D153" s="3"/>
      <c r="E153" s="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3"/>
      <c r="B154" s="3"/>
      <c r="C154" s="3"/>
      <c r="D154" s="3"/>
      <c r="E154" s="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3"/>
      <c r="B155" s="3"/>
      <c r="C155" s="3"/>
      <c r="D155" s="3"/>
      <c r="E155" s="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3"/>
      <c r="B156" s="3"/>
      <c r="C156" s="3"/>
      <c r="D156" s="3"/>
      <c r="E156" s="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3"/>
      <c r="B157" s="3"/>
      <c r="C157" s="3"/>
      <c r="D157" s="3"/>
      <c r="E157" s="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3"/>
      <c r="B158" s="3"/>
      <c r="C158" s="3"/>
      <c r="D158" s="3"/>
      <c r="E158" s="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3"/>
      <c r="B159" s="3"/>
      <c r="C159" s="3"/>
      <c r="D159" s="3"/>
      <c r="E159" s="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3"/>
      <c r="B160" s="3"/>
      <c r="C160" s="3"/>
      <c r="D160" s="3"/>
      <c r="E160" s="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3"/>
      <c r="B161" s="3"/>
      <c r="C161" s="3"/>
      <c r="D161" s="3"/>
      <c r="E161" s="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3"/>
      <c r="B162" s="3"/>
      <c r="C162" s="3"/>
      <c r="D162" s="3"/>
      <c r="E162" s="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3"/>
      <c r="B163" s="3"/>
      <c r="C163" s="3"/>
      <c r="D163" s="3"/>
      <c r="E163" s="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3"/>
      <c r="B164" s="3"/>
      <c r="C164" s="3"/>
      <c r="D164" s="3"/>
      <c r="E164" s="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3"/>
      <c r="B165" s="3"/>
      <c r="C165" s="3"/>
      <c r="D165" s="3"/>
      <c r="E165" s="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3"/>
      <c r="B166" s="3"/>
      <c r="C166" s="3"/>
      <c r="D166" s="3"/>
      <c r="E166" s="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3"/>
      <c r="B167" s="3"/>
      <c r="C167" s="3"/>
      <c r="D167" s="3"/>
      <c r="E167" s="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3"/>
      <c r="B168" s="3"/>
      <c r="C168" s="3"/>
      <c r="D168" s="3"/>
      <c r="E168" s="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3"/>
      <c r="B169" s="3"/>
      <c r="C169" s="3"/>
      <c r="D169" s="3"/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3"/>
      <c r="B170" s="3"/>
      <c r="C170" s="3"/>
      <c r="D170" s="3"/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3"/>
      <c r="B171" s="3"/>
      <c r="C171" s="3"/>
      <c r="D171" s="3"/>
      <c r="E171" s="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3"/>
      <c r="B172" s="3"/>
      <c r="C172" s="3"/>
      <c r="D172" s="3"/>
      <c r="E172" s="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3"/>
      <c r="B173" s="3"/>
      <c r="C173" s="3"/>
      <c r="D173" s="3"/>
      <c r="E173" s="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3"/>
      <c r="B174" s="3"/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3"/>
      <c r="B175" s="3"/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3"/>
      <c r="B176" s="3"/>
      <c r="C176" s="3"/>
      <c r="D176" s="3"/>
      <c r="E176" s="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3"/>
      <c r="B177" s="3"/>
      <c r="C177" s="3"/>
      <c r="D177" s="3"/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3"/>
      <c r="B178" s="3"/>
      <c r="C178" s="3"/>
      <c r="D178" s="3"/>
      <c r="E178" s="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3"/>
      <c r="B179" s="3"/>
      <c r="C179" s="3"/>
      <c r="D179" s="3"/>
      <c r="E179" s="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3"/>
      <c r="B180" s="3"/>
      <c r="C180" s="3"/>
      <c r="D180" s="3"/>
      <c r="E180" s="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3"/>
      <c r="B181" s="3"/>
      <c r="C181" s="3"/>
      <c r="D181" s="3"/>
      <c r="E181" s="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3"/>
      <c r="B182" s="3"/>
      <c r="C182" s="3"/>
      <c r="D182" s="3"/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3"/>
      <c r="B183" s="3"/>
      <c r="C183" s="3"/>
      <c r="D183" s="3"/>
      <c r="E183" s="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3"/>
      <c r="B184" s="3"/>
      <c r="C184" s="3"/>
      <c r="D184" s="3"/>
      <c r="E184" s="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3"/>
      <c r="B185" s="3"/>
      <c r="C185" s="3"/>
      <c r="D185" s="3"/>
      <c r="E185" s="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3"/>
      <c r="B186" s="3"/>
      <c r="C186" s="3"/>
      <c r="D186" s="3"/>
      <c r="E186" s="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3"/>
      <c r="B187" s="3"/>
      <c r="C187" s="3"/>
      <c r="D187" s="3"/>
      <c r="E187" s="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3"/>
      <c r="B188" s="3"/>
      <c r="C188" s="3"/>
      <c r="D188" s="3"/>
      <c r="E188" s="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3"/>
      <c r="B189" s="3"/>
      <c r="C189" s="3"/>
      <c r="D189" s="3"/>
      <c r="E189" s="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3"/>
      <c r="B190" s="3"/>
      <c r="C190" s="3"/>
      <c r="D190" s="3"/>
      <c r="E190" s="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3"/>
      <c r="B191" s="3"/>
      <c r="C191" s="3"/>
      <c r="D191" s="3"/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3"/>
      <c r="B192" s="3"/>
      <c r="C192" s="3"/>
      <c r="D192" s="3"/>
      <c r="E192" s="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3"/>
      <c r="B193" s="3"/>
      <c r="C193" s="3"/>
      <c r="D193" s="3"/>
      <c r="E193" s="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3"/>
      <c r="B194" s="3"/>
      <c r="C194" s="3"/>
      <c r="D194" s="3"/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3"/>
      <c r="B195" s="3"/>
      <c r="C195" s="3"/>
      <c r="D195" s="3"/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3"/>
      <c r="B196" s="3"/>
      <c r="C196" s="3"/>
      <c r="D196" s="3"/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3"/>
      <c r="B197" s="3"/>
      <c r="C197" s="3"/>
      <c r="D197" s="3"/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3"/>
      <c r="B198" s="3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3"/>
      <c r="B199" s="3"/>
      <c r="C199" s="3"/>
      <c r="D199" s="3"/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3"/>
      <c r="B200" s="3"/>
      <c r="C200" s="3"/>
      <c r="D200" s="3"/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3"/>
      <c r="B201" s="3"/>
      <c r="C201" s="3"/>
      <c r="D201" s="3"/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3"/>
      <c r="B202" s="3"/>
      <c r="C202" s="3"/>
      <c r="D202" s="3"/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3"/>
      <c r="B203" s="3"/>
      <c r="C203" s="3"/>
      <c r="D203" s="3"/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3"/>
      <c r="B204" s="3"/>
      <c r="C204" s="3"/>
      <c r="D204" s="3"/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3"/>
      <c r="B205" s="3"/>
      <c r="C205" s="3"/>
      <c r="D205" s="3"/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3"/>
      <c r="B206" s="3"/>
      <c r="C206" s="3"/>
      <c r="D206" s="3"/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3"/>
      <c r="B207" s="3"/>
      <c r="C207" s="3"/>
      <c r="D207" s="3"/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3"/>
      <c r="B208" s="3"/>
      <c r="C208" s="3"/>
      <c r="D208" s="3"/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3"/>
      <c r="B209" s="3"/>
      <c r="C209" s="3"/>
      <c r="D209" s="3"/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3"/>
      <c r="B210" s="3"/>
      <c r="C210" s="3"/>
      <c r="D210" s="3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3"/>
      <c r="B211" s="3"/>
      <c r="C211" s="3"/>
      <c r="D211" s="3"/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3"/>
      <c r="B212" s="3"/>
      <c r="C212" s="3"/>
      <c r="D212" s="3"/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3"/>
      <c r="B213" s="3"/>
      <c r="C213" s="3"/>
      <c r="D213" s="3"/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3"/>
      <c r="B214" s="3"/>
      <c r="C214" s="3"/>
      <c r="D214" s="3"/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3"/>
      <c r="B215" s="3"/>
      <c r="C215" s="3"/>
      <c r="D215" s="3"/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3"/>
      <c r="B216" s="3"/>
      <c r="C216" s="3"/>
      <c r="D216" s="3"/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3"/>
      <c r="B217" s="3"/>
      <c r="C217" s="3"/>
      <c r="D217" s="3"/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3"/>
      <c r="B218" s="3"/>
      <c r="C218" s="3"/>
      <c r="D218" s="3"/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3"/>
      <c r="B219" s="3"/>
      <c r="C219" s="3"/>
      <c r="D219" s="3"/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3"/>
      <c r="B220" s="3"/>
      <c r="C220" s="3"/>
      <c r="D220" s="3"/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3"/>
      <c r="B221" s="3"/>
      <c r="C221" s="3"/>
      <c r="D221" s="3"/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3"/>
      <c r="B222" s="3"/>
      <c r="C222" s="3"/>
      <c r="D222" s="3"/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3"/>
      <c r="B223" s="3"/>
      <c r="C223" s="3"/>
      <c r="D223" s="3"/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3"/>
      <c r="B224" s="3"/>
      <c r="C224" s="3"/>
      <c r="D224" s="3"/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3"/>
      <c r="B225" s="3"/>
      <c r="C225" s="3"/>
      <c r="D225" s="3"/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3"/>
      <c r="B226" s="3"/>
      <c r="C226" s="3"/>
      <c r="D226" s="3"/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3"/>
      <c r="B227" s="3"/>
      <c r="C227" s="3"/>
      <c r="D227" s="3"/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3"/>
      <c r="B228" s="3"/>
      <c r="C228" s="3"/>
      <c r="D228" s="3"/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3"/>
      <c r="B229" s="3"/>
      <c r="C229" s="3"/>
      <c r="D229" s="3"/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3"/>
      <c r="B230" s="3"/>
      <c r="C230" s="3"/>
      <c r="D230" s="3"/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3"/>
      <c r="B231" s="3"/>
      <c r="C231" s="3"/>
      <c r="D231" s="3"/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3"/>
      <c r="B232" s="3"/>
      <c r="C232" s="3"/>
      <c r="D232" s="3"/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3"/>
      <c r="B233" s="3"/>
      <c r="C233" s="3"/>
      <c r="D233" s="3"/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3"/>
      <c r="B234" s="3"/>
      <c r="C234" s="3"/>
      <c r="D234" s="3"/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3"/>
      <c r="B235" s="3"/>
      <c r="C235" s="3"/>
      <c r="D235" s="3"/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3"/>
      <c r="B236" s="3"/>
      <c r="C236" s="3"/>
      <c r="D236" s="3"/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3"/>
      <c r="B237" s="3"/>
      <c r="C237" s="3"/>
      <c r="D237" s="3"/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3"/>
      <c r="B238" s="3"/>
      <c r="C238" s="3"/>
      <c r="D238" s="3"/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3"/>
      <c r="B239" s="3"/>
      <c r="C239" s="3"/>
      <c r="D239" s="3"/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3"/>
      <c r="B240" s="3"/>
      <c r="C240" s="3"/>
      <c r="D240" s="3"/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3"/>
      <c r="B241" s="3"/>
      <c r="C241" s="3"/>
      <c r="D241" s="3"/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3"/>
      <c r="B242" s="3"/>
      <c r="C242" s="3"/>
      <c r="D242" s="3"/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3"/>
      <c r="B243" s="3"/>
      <c r="C243" s="3"/>
      <c r="D243" s="3"/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3"/>
      <c r="B244" s="3"/>
      <c r="C244" s="3"/>
      <c r="D244" s="3"/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3"/>
      <c r="B245" s="3"/>
      <c r="C245" s="3"/>
      <c r="D245" s="3"/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3"/>
      <c r="B246" s="3"/>
      <c r="C246" s="3"/>
      <c r="D246" s="3"/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3"/>
      <c r="B247" s="3"/>
      <c r="C247" s="3"/>
      <c r="D247" s="3"/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3"/>
      <c r="B248" s="3"/>
      <c r="C248" s="3"/>
      <c r="D248" s="3"/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3"/>
      <c r="B249" s="3"/>
      <c r="C249" s="3"/>
      <c r="D249" s="3"/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3"/>
      <c r="B250" s="3"/>
      <c r="C250" s="3"/>
      <c r="D250" s="3"/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3"/>
      <c r="B251" s="3"/>
      <c r="C251" s="3"/>
      <c r="D251" s="3"/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3"/>
      <c r="B252" s="3"/>
      <c r="C252" s="3"/>
      <c r="D252" s="3"/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3"/>
      <c r="B253" s="3"/>
      <c r="C253" s="3"/>
      <c r="D253" s="3"/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3"/>
      <c r="B254" s="3"/>
      <c r="C254" s="3"/>
      <c r="D254" s="3"/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3"/>
      <c r="B255" s="3"/>
      <c r="C255" s="3"/>
      <c r="D255" s="3"/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3"/>
      <c r="B256" s="3"/>
      <c r="C256" s="3"/>
      <c r="D256" s="3"/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3"/>
      <c r="B257" s="3"/>
      <c r="C257" s="3"/>
      <c r="D257" s="3"/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3"/>
      <c r="B258" s="3"/>
      <c r="C258" s="3"/>
      <c r="D258" s="3"/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3"/>
      <c r="B259" s="3"/>
      <c r="C259" s="3"/>
      <c r="D259" s="3"/>
      <c r="E259" s="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3"/>
      <c r="B260" s="3"/>
      <c r="C260" s="3"/>
      <c r="D260" s="3"/>
      <c r="E260" s="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3"/>
      <c r="B261" s="3"/>
      <c r="C261" s="3"/>
      <c r="D261" s="3"/>
      <c r="E261" s="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3"/>
      <c r="B262" s="3"/>
      <c r="C262" s="3"/>
      <c r="D262" s="3"/>
      <c r="E262" s="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3"/>
      <c r="B263" s="3"/>
      <c r="C263" s="3"/>
      <c r="D263" s="3"/>
      <c r="E263" s="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3"/>
      <c r="B264" s="3"/>
      <c r="C264" s="3"/>
      <c r="D264" s="3"/>
      <c r="E264" s="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3"/>
      <c r="B265" s="3"/>
      <c r="C265" s="3"/>
      <c r="D265" s="3"/>
      <c r="E265" s="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3"/>
      <c r="B266" s="3"/>
      <c r="C266" s="3"/>
      <c r="D266" s="3"/>
      <c r="E266" s="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3"/>
      <c r="B267" s="3"/>
      <c r="C267" s="3"/>
      <c r="D267" s="3"/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3"/>
      <c r="B268" s="3"/>
      <c r="C268" s="3"/>
      <c r="D268" s="3"/>
      <c r="E268" s="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3"/>
      <c r="B269" s="3"/>
      <c r="C269" s="3"/>
      <c r="D269" s="3"/>
      <c r="E269" s="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3"/>
      <c r="B270" s="3"/>
      <c r="C270" s="3"/>
      <c r="D270" s="3"/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3"/>
      <c r="B271" s="3"/>
      <c r="C271" s="3"/>
      <c r="D271" s="3"/>
      <c r="E271" s="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3"/>
      <c r="B272" s="3"/>
      <c r="C272" s="3"/>
      <c r="D272" s="3"/>
      <c r="E272" s="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3"/>
      <c r="B273" s="3"/>
      <c r="C273" s="3"/>
      <c r="D273" s="3"/>
      <c r="E273" s="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3"/>
      <c r="B274" s="3"/>
      <c r="C274" s="3"/>
      <c r="D274" s="3"/>
      <c r="E274" s="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3"/>
      <c r="B275" s="3"/>
      <c r="C275" s="3"/>
      <c r="D275" s="3"/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3"/>
      <c r="B276" s="3"/>
      <c r="C276" s="3"/>
      <c r="D276" s="3"/>
      <c r="E276" s="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3"/>
      <c r="B277" s="3"/>
      <c r="C277" s="3"/>
      <c r="D277" s="3"/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3"/>
      <c r="B278" s="3"/>
      <c r="C278" s="3"/>
      <c r="D278" s="3"/>
      <c r="E278" s="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3"/>
      <c r="B279" s="3"/>
      <c r="C279" s="3"/>
      <c r="D279" s="3"/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3"/>
      <c r="B280" s="3"/>
      <c r="C280" s="3"/>
      <c r="D280" s="3"/>
      <c r="E280" s="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3"/>
      <c r="B281" s="3"/>
      <c r="C281" s="3"/>
      <c r="D281" s="3"/>
      <c r="E281" s="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3"/>
      <c r="B282" s="3"/>
      <c r="C282" s="3"/>
      <c r="D282" s="3"/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3"/>
      <c r="B283" s="3"/>
      <c r="C283" s="3"/>
      <c r="D283" s="3"/>
      <c r="E283" s="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3"/>
      <c r="B284" s="3"/>
      <c r="C284" s="3"/>
      <c r="D284" s="3"/>
      <c r="E284" s="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3"/>
      <c r="B285" s="3"/>
      <c r="C285" s="3"/>
      <c r="D285" s="3"/>
      <c r="E285" s="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3"/>
      <c r="B286" s="3"/>
      <c r="C286" s="3"/>
      <c r="D286" s="3"/>
      <c r="E286" s="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3"/>
      <c r="B287" s="3"/>
      <c r="C287" s="3"/>
      <c r="D287" s="3"/>
      <c r="E287" s="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3"/>
      <c r="B288" s="3"/>
      <c r="C288" s="3"/>
      <c r="D288" s="3"/>
      <c r="E288" s="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3"/>
      <c r="B289" s="3"/>
      <c r="C289" s="3"/>
      <c r="D289" s="3"/>
      <c r="E289" s="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3"/>
      <c r="B290" s="3"/>
      <c r="C290" s="3"/>
      <c r="D290" s="3"/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3"/>
      <c r="B291" s="3"/>
      <c r="C291" s="3"/>
      <c r="D291" s="3"/>
      <c r="E291" s="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3"/>
      <c r="B292" s="3"/>
      <c r="C292" s="3"/>
      <c r="D292" s="3"/>
      <c r="E292" s="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3"/>
      <c r="B293" s="3"/>
      <c r="C293" s="3"/>
      <c r="D293" s="3"/>
      <c r="E293" s="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3"/>
      <c r="B294" s="3"/>
      <c r="C294" s="3"/>
      <c r="D294" s="3"/>
      <c r="E294" s="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3"/>
      <c r="B295" s="3"/>
      <c r="C295" s="3"/>
      <c r="D295" s="3"/>
      <c r="E295" s="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3"/>
      <c r="B296" s="3"/>
      <c r="C296" s="3"/>
      <c r="D296" s="3"/>
      <c r="E296" s="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3"/>
      <c r="B297" s="3"/>
      <c r="C297" s="3"/>
      <c r="D297" s="3"/>
      <c r="E297" s="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3"/>
      <c r="B298" s="3"/>
      <c r="C298" s="3"/>
      <c r="D298" s="3"/>
      <c r="E298" s="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3"/>
      <c r="B299" s="3"/>
      <c r="C299" s="3"/>
      <c r="D299" s="3"/>
      <c r="E299" s="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3"/>
      <c r="B300" s="3"/>
      <c r="C300" s="3"/>
      <c r="D300" s="3"/>
      <c r="E300" s="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3"/>
      <c r="B301" s="3"/>
      <c r="C301" s="3"/>
      <c r="D301" s="3"/>
      <c r="E301" s="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3"/>
      <c r="B302" s="3"/>
      <c r="C302" s="3"/>
      <c r="D302" s="3"/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3"/>
      <c r="B303" s="3"/>
      <c r="C303" s="3"/>
      <c r="D303" s="3"/>
      <c r="E303" s="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3"/>
      <c r="B304" s="3"/>
      <c r="C304" s="3"/>
      <c r="D304" s="3"/>
      <c r="E304" s="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3"/>
      <c r="B305" s="3"/>
      <c r="C305" s="3"/>
      <c r="D305" s="3"/>
      <c r="E305" s="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3"/>
      <c r="B306" s="3"/>
      <c r="C306" s="3"/>
      <c r="D306" s="3"/>
      <c r="E306" s="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3"/>
      <c r="B307" s="3"/>
      <c r="C307" s="3"/>
      <c r="D307" s="3"/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3"/>
      <c r="B308" s="3"/>
      <c r="C308" s="3"/>
      <c r="D308" s="3"/>
      <c r="E308" s="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3"/>
      <c r="B309" s="3"/>
      <c r="C309" s="3"/>
      <c r="D309" s="3"/>
      <c r="E309" s="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3"/>
      <c r="B310" s="3"/>
      <c r="C310" s="3"/>
      <c r="D310" s="3"/>
      <c r="E310" s="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3"/>
      <c r="B311" s="3"/>
      <c r="C311" s="3"/>
      <c r="D311" s="3"/>
      <c r="E311" s="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3"/>
      <c r="B312" s="3"/>
      <c r="C312" s="3"/>
      <c r="D312" s="3"/>
      <c r="E312" s="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3"/>
      <c r="B313" s="3"/>
      <c r="C313" s="3"/>
      <c r="D313" s="3"/>
      <c r="E313" s="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3"/>
      <c r="B314" s="3"/>
      <c r="C314" s="3"/>
      <c r="D314" s="3"/>
      <c r="E314" s="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3"/>
      <c r="B315" s="3"/>
      <c r="C315" s="3"/>
      <c r="D315" s="3"/>
      <c r="E315" s="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3"/>
      <c r="B316" s="3"/>
      <c r="C316" s="3"/>
      <c r="D316" s="3"/>
      <c r="E316" s="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3"/>
      <c r="B317" s="3"/>
      <c r="C317" s="3"/>
      <c r="D317" s="3"/>
      <c r="E317" s="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3"/>
      <c r="B318" s="3"/>
      <c r="C318" s="3"/>
      <c r="D318" s="3"/>
      <c r="E318" s="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3"/>
      <c r="B319" s="3"/>
      <c r="C319" s="3"/>
      <c r="D319" s="3"/>
      <c r="E319" s="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3"/>
      <c r="B320" s="3"/>
      <c r="C320" s="3"/>
      <c r="D320" s="3"/>
      <c r="E320" s="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3"/>
      <c r="B321" s="3"/>
      <c r="C321" s="3"/>
      <c r="D321" s="3"/>
      <c r="E321" s="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3"/>
      <c r="B322" s="3"/>
      <c r="C322" s="3"/>
      <c r="D322" s="3"/>
      <c r="E322" s="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3"/>
      <c r="B323" s="3"/>
      <c r="C323" s="3"/>
      <c r="D323" s="3"/>
      <c r="E323" s="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3"/>
      <c r="B324" s="3"/>
      <c r="C324" s="3"/>
      <c r="D324" s="3"/>
      <c r="E324" s="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3"/>
      <c r="B325" s="3"/>
      <c r="C325" s="3"/>
      <c r="D325" s="3"/>
      <c r="E325" s="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3"/>
      <c r="B326" s="3"/>
      <c r="C326" s="3"/>
      <c r="D326" s="3"/>
      <c r="E326" s="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3"/>
      <c r="B327" s="3"/>
      <c r="C327" s="3"/>
      <c r="D327" s="3"/>
      <c r="E327" s="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3"/>
      <c r="B328" s="3"/>
      <c r="C328" s="3"/>
      <c r="D328" s="3"/>
      <c r="E328" s="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3"/>
      <c r="B329" s="3"/>
      <c r="C329" s="3"/>
      <c r="D329" s="3"/>
      <c r="E329" s="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3"/>
      <c r="B330" s="3"/>
      <c r="C330" s="3"/>
      <c r="D330" s="3"/>
      <c r="E330" s="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3"/>
      <c r="B331" s="3"/>
      <c r="C331" s="3"/>
      <c r="D331" s="3"/>
      <c r="E331" s="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3"/>
      <c r="B332" s="3"/>
      <c r="C332" s="3"/>
      <c r="D332" s="3"/>
      <c r="E332" s="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3"/>
      <c r="B333" s="3"/>
      <c r="C333" s="3"/>
      <c r="D333" s="3"/>
      <c r="E333" s="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3"/>
      <c r="B334" s="3"/>
      <c r="C334" s="3"/>
      <c r="D334" s="3"/>
      <c r="E334" s="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3"/>
      <c r="B335" s="3"/>
      <c r="C335" s="3"/>
      <c r="D335" s="3"/>
      <c r="E335" s="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3"/>
      <c r="B336" s="3"/>
      <c r="C336" s="3"/>
      <c r="D336" s="3"/>
      <c r="E336" s="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3"/>
      <c r="B337" s="3"/>
      <c r="C337" s="3"/>
      <c r="D337" s="3"/>
      <c r="E337" s="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3"/>
      <c r="B338" s="3"/>
      <c r="C338" s="3"/>
      <c r="D338" s="3"/>
      <c r="E338" s="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3"/>
      <c r="B339" s="3"/>
      <c r="C339" s="3"/>
      <c r="D339" s="3"/>
      <c r="E339" s="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3"/>
      <c r="B340" s="3"/>
      <c r="C340" s="3"/>
      <c r="D340" s="3"/>
      <c r="E340" s="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3"/>
      <c r="B341" s="3"/>
      <c r="C341" s="3"/>
      <c r="D341" s="3"/>
      <c r="E341" s="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3"/>
      <c r="B342" s="3"/>
      <c r="C342" s="3"/>
      <c r="D342" s="3"/>
      <c r="E342" s="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3"/>
      <c r="B343" s="3"/>
      <c r="C343" s="3"/>
      <c r="D343" s="3"/>
      <c r="E343" s="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3"/>
      <c r="B344" s="3"/>
      <c r="C344" s="3"/>
      <c r="D344" s="3"/>
      <c r="E344" s="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3"/>
      <c r="B345" s="3"/>
      <c r="C345" s="3"/>
      <c r="D345" s="3"/>
      <c r="E345" s="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3"/>
      <c r="B346" s="3"/>
      <c r="C346" s="3"/>
      <c r="D346" s="3"/>
      <c r="E346" s="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3"/>
      <c r="B347" s="3"/>
      <c r="C347" s="3"/>
      <c r="D347" s="3"/>
      <c r="E347" s="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3"/>
      <c r="B348" s="3"/>
      <c r="C348" s="3"/>
      <c r="D348" s="3"/>
      <c r="E348" s="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3"/>
      <c r="B349" s="3"/>
      <c r="C349" s="3"/>
      <c r="D349" s="3"/>
      <c r="E349" s="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3"/>
      <c r="B350" s="3"/>
      <c r="C350" s="3"/>
      <c r="D350" s="3"/>
      <c r="E350" s="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3"/>
      <c r="B351" s="3"/>
      <c r="C351" s="3"/>
      <c r="D351" s="3"/>
      <c r="E351" s="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3"/>
      <c r="B352" s="3"/>
      <c r="C352" s="3"/>
      <c r="D352" s="3"/>
      <c r="E352" s="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3"/>
      <c r="B353" s="3"/>
      <c r="C353" s="3"/>
      <c r="D353" s="3"/>
      <c r="E353" s="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3"/>
      <c r="B354" s="3"/>
      <c r="C354" s="3"/>
      <c r="D354" s="3"/>
      <c r="E354" s="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3"/>
      <c r="B355" s="3"/>
      <c r="C355" s="3"/>
      <c r="D355" s="3"/>
      <c r="E355" s="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3"/>
      <c r="B356" s="3"/>
      <c r="C356" s="3"/>
      <c r="D356" s="3"/>
      <c r="E356" s="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3"/>
      <c r="B357" s="3"/>
      <c r="C357" s="3"/>
      <c r="D357" s="3"/>
      <c r="E357" s="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3"/>
      <c r="B358" s="3"/>
      <c r="C358" s="3"/>
      <c r="D358" s="3"/>
      <c r="E358" s="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3"/>
      <c r="B359" s="3"/>
      <c r="C359" s="3"/>
      <c r="D359" s="3"/>
      <c r="E359" s="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3"/>
      <c r="B360" s="3"/>
      <c r="C360" s="3"/>
      <c r="D360" s="3"/>
      <c r="E360" s="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3"/>
      <c r="B361" s="3"/>
      <c r="C361" s="3"/>
      <c r="D361" s="3"/>
      <c r="E361" s="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3"/>
      <c r="B362" s="3"/>
      <c r="C362" s="3"/>
      <c r="D362" s="3"/>
      <c r="E362" s="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3"/>
      <c r="B363" s="3"/>
      <c r="C363" s="3"/>
      <c r="D363" s="3"/>
      <c r="E363" s="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3"/>
      <c r="B364" s="3"/>
      <c r="C364" s="3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3"/>
      <c r="B365" s="3"/>
      <c r="C365" s="3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3"/>
      <c r="B366" s="3"/>
      <c r="C366" s="3"/>
      <c r="D366" s="3"/>
      <c r="E366" s="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3"/>
      <c r="B367" s="3"/>
      <c r="C367" s="3"/>
      <c r="D367" s="3"/>
      <c r="E367" s="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3"/>
      <c r="B368" s="3"/>
      <c r="C368" s="3"/>
      <c r="D368" s="3"/>
      <c r="E368" s="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3"/>
      <c r="B369" s="3"/>
      <c r="C369" s="3"/>
      <c r="D369" s="3"/>
      <c r="E369" s="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3"/>
      <c r="B370" s="3"/>
      <c r="C370" s="3"/>
      <c r="D370" s="3"/>
      <c r="E370" s="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3"/>
      <c r="B371" s="3"/>
      <c r="C371" s="3"/>
      <c r="D371" s="3"/>
      <c r="E371" s="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3"/>
      <c r="B372" s="3"/>
      <c r="C372" s="3"/>
      <c r="D372" s="3"/>
      <c r="E372" s="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3"/>
      <c r="B373" s="3"/>
      <c r="C373" s="3"/>
      <c r="D373" s="3"/>
      <c r="E373" s="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3"/>
      <c r="B374" s="3"/>
      <c r="C374" s="3"/>
      <c r="D374" s="3"/>
      <c r="E374" s="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3"/>
      <c r="B375" s="3"/>
      <c r="C375" s="3"/>
      <c r="D375" s="3"/>
      <c r="E375" s="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3"/>
      <c r="B376" s="3"/>
      <c r="C376" s="3"/>
      <c r="D376" s="3"/>
      <c r="E376" s="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3"/>
      <c r="B377" s="3"/>
      <c r="C377" s="3"/>
      <c r="D377" s="3"/>
      <c r="E377" s="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3"/>
      <c r="B378" s="3"/>
      <c r="C378" s="3"/>
      <c r="D378" s="3"/>
      <c r="E378" s="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3"/>
      <c r="B379" s="3"/>
      <c r="C379" s="3"/>
      <c r="D379" s="3"/>
      <c r="E379" s="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3"/>
      <c r="B380" s="3"/>
      <c r="C380" s="3"/>
      <c r="D380" s="3"/>
      <c r="E380" s="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3"/>
      <c r="B381" s="3"/>
      <c r="C381" s="3"/>
      <c r="D381" s="3"/>
      <c r="E381" s="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3"/>
      <c r="B382" s="3"/>
      <c r="C382" s="3"/>
      <c r="D382" s="3"/>
      <c r="E382" s="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3"/>
      <c r="B383" s="3"/>
      <c r="C383" s="3"/>
      <c r="D383" s="3"/>
      <c r="E383" s="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3"/>
      <c r="B384" s="3"/>
      <c r="C384" s="3"/>
      <c r="D384" s="3"/>
      <c r="E384" s="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3"/>
      <c r="B385" s="3"/>
      <c r="C385" s="3"/>
      <c r="D385" s="3"/>
      <c r="E385" s="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3"/>
      <c r="B386" s="3"/>
      <c r="C386" s="3"/>
      <c r="D386" s="3"/>
      <c r="E386" s="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3"/>
      <c r="B387" s="3"/>
      <c r="C387" s="3"/>
      <c r="D387" s="3"/>
      <c r="E387" s="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3"/>
      <c r="B388" s="3"/>
      <c r="C388" s="3"/>
      <c r="D388" s="3"/>
      <c r="E388" s="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3"/>
      <c r="B389" s="3"/>
      <c r="C389" s="3"/>
      <c r="D389" s="3"/>
      <c r="E389" s="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3"/>
      <c r="B390" s="3"/>
      <c r="C390" s="3"/>
      <c r="D390" s="3"/>
      <c r="E390" s="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3"/>
      <c r="B391" s="3"/>
      <c r="C391" s="3"/>
      <c r="D391" s="3"/>
      <c r="E391" s="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3"/>
      <c r="B392" s="3"/>
      <c r="C392" s="3"/>
      <c r="D392" s="3"/>
      <c r="E392" s="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3"/>
      <c r="B393" s="3"/>
      <c r="C393" s="3"/>
      <c r="D393" s="3"/>
      <c r="E393" s="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3"/>
      <c r="B394" s="3"/>
      <c r="C394" s="3"/>
      <c r="D394" s="3"/>
      <c r="E394" s="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3"/>
      <c r="B395" s="3"/>
      <c r="C395" s="3"/>
      <c r="D395" s="3"/>
      <c r="E395" s="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3"/>
      <c r="B396" s="3"/>
      <c r="C396" s="3"/>
      <c r="D396" s="3"/>
      <c r="E396" s="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3"/>
      <c r="B397" s="3"/>
      <c r="C397" s="3"/>
      <c r="D397" s="3"/>
      <c r="E397" s="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3"/>
      <c r="B398" s="3"/>
      <c r="C398" s="3"/>
      <c r="D398" s="3"/>
      <c r="E398" s="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3"/>
      <c r="B399" s="3"/>
      <c r="C399" s="3"/>
      <c r="D399" s="3"/>
      <c r="E399" s="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3"/>
      <c r="B400" s="3"/>
      <c r="C400" s="3"/>
      <c r="D400" s="3"/>
      <c r="E400" s="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3"/>
      <c r="B401" s="3"/>
      <c r="C401" s="3"/>
      <c r="D401" s="3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3"/>
      <c r="B402" s="3"/>
      <c r="C402" s="3"/>
      <c r="D402" s="3"/>
      <c r="E402" s="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3"/>
      <c r="B403" s="3"/>
      <c r="C403" s="3"/>
      <c r="D403" s="3"/>
      <c r="E403" s="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3"/>
      <c r="B404" s="3"/>
      <c r="C404" s="3"/>
      <c r="D404" s="3"/>
      <c r="E404" s="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3"/>
      <c r="B405" s="3"/>
      <c r="C405" s="3"/>
      <c r="D405" s="3"/>
      <c r="E405" s="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3"/>
      <c r="B406" s="3"/>
      <c r="C406" s="3"/>
      <c r="D406" s="3"/>
      <c r="E406" s="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3"/>
      <c r="B407" s="3"/>
      <c r="C407" s="3"/>
      <c r="D407" s="3"/>
      <c r="E407" s="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3"/>
      <c r="B408" s="3"/>
      <c r="C408" s="3"/>
      <c r="D408" s="3"/>
      <c r="E408" s="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3"/>
      <c r="B409" s="3"/>
      <c r="C409" s="3"/>
      <c r="D409" s="3"/>
      <c r="E409" s="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3"/>
      <c r="B410" s="3"/>
      <c r="C410" s="3"/>
      <c r="D410" s="3"/>
      <c r="E410" s="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3"/>
      <c r="B411" s="3"/>
      <c r="C411" s="3"/>
      <c r="D411" s="3"/>
      <c r="E411" s="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3"/>
      <c r="B412" s="3"/>
      <c r="C412" s="3"/>
      <c r="D412" s="3"/>
      <c r="E412" s="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3"/>
      <c r="B413" s="3"/>
      <c r="C413" s="3"/>
      <c r="D413" s="3"/>
      <c r="E413" s="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3"/>
      <c r="B414" s="3"/>
      <c r="C414" s="3"/>
      <c r="D414" s="3"/>
      <c r="E414" s="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3"/>
      <c r="B415" s="3"/>
      <c r="C415" s="3"/>
      <c r="D415" s="3"/>
      <c r="E415" s="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3"/>
      <c r="B416" s="3"/>
      <c r="C416" s="3"/>
      <c r="D416" s="3"/>
      <c r="E416" s="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3"/>
      <c r="B417" s="3"/>
      <c r="C417" s="3"/>
      <c r="D417" s="3"/>
      <c r="E417" s="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3"/>
      <c r="B418" s="3"/>
      <c r="C418" s="3"/>
      <c r="D418" s="3"/>
      <c r="E418" s="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3"/>
      <c r="B419" s="3"/>
      <c r="C419" s="3"/>
      <c r="D419" s="3"/>
      <c r="E419" s="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3"/>
      <c r="B420" s="3"/>
      <c r="C420" s="3"/>
      <c r="D420" s="3"/>
      <c r="E420" s="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3"/>
      <c r="B421" s="3"/>
      <c r="C421" s="3"/>
      <c r="D421" s="3"/>
      <c r="E421" s="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3"/>
      <c r="B422" s="3"/>
      <c r="C422" s="3"/>
      <c r="D422" s="3"/>
      <c r="E422" s="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3"/>
      <c r="B423" s="3"/>
      <c r="C423" s="3"/>
      <c r="D423" s="3"/>
      <c r="E423" s="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3"/>
      <c r="B424" s="3"/>
      <c r="C424" s="3"/>
      <c r="D424" s="3"/>
      <c r="E424" s="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3"/>
      <c r="B425" s="3"/>
      <c r="C425" s="3"/>
      <c r="D425" s="3"/>
      <c r="E425" s="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3"/>
      <c r="B426" s="3"/>
      <c r="C426" s="3"/>
      <c r="D426" s="3"/>
      <c r="E426" s="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3"/>
      <c r="B427" s="3"/>
      <c r="C427" s="3"/>
      <c r="D427" s="3"/>
      <c r="E427" s="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3"/>
      <c r="B428" s="3"/>
      <c r="C428" s="3"/>
      <c r="D428" s="3"/>
      <c r="E428" s="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3"/>
      <c r="B429" s="3"/>
      <c r="C429" s="3"/>
      <c r="D429" s="3"/>
      <c r="E429" s="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3"/>
      <c r="B430" s="3"/>
      <c r="C430" s="3"/>
      <c r="D430" s="3"/>
      <c r="E430" s="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3"/>
      <c r="B431" s="3"/>
      <c r="C431" s="3"/>
      <c r="D431" s="3"/>
      <c r="E431" s="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3"/>
      <c r="B432" s="3"/>
      <c r="C432" s="3"/>
      <c r="D432" s="3"/>
      <c r="E432" s="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3"/>
      <c r="B433" s="3"/>
      <c r="C433" s="3"/>
      <c r="D433" s="3"/>
      <c r="E433" s="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3"/>
      <c r="B434" s="3"/>
      <c r="C434" s="3"/>
      <c r="D434" s="3"/>
      <c r="E434" s="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3"/>
      <c r="B435" s="3"/>
      <c r="C435" s="3"/>
      <c r="D435" s="3"/>
      <c r="E435" s="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3"/>
      <c r="B436" s="3"/>
      <c r="C436" s="3"/>
      <c r="D436" s="3"/>
      <c r="E436" s="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3"/>
      <c r="B437" s="3"/>
      <c r="C437" s="3"/>
      <c r="D437" s="3"/>
      <c r="E437" s="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3"/>
      <c r="B438" s="3"/>
      <c r="C438" s="3"/>
      <c r="D438" s="3"/>
      <c r="E438" s="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3"/>
      <c r="B439" s="3"/>
      <c r="C439" s="3"/>
      <c r="D439" s="3"/>
      <c r="E439" s="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3"/>
      <c r="B440" s="3"/>
      <c r="C440" s="3"/>
      <c r="D440" s="3"/>
      <c r="E440" s="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3"/>
      <c r="B441" s="3"/>
      <c r="C441" s="3"/>
      <c r="D441" s="3"/>
      <c r="E441" s="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3"/>
      <c r="B442" s="3"/>
      <c r="C442" s="3"/>
      <c r="D442" s="3"/>
      <c r="E442" s="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3"/>
      <c r="B443" s="3"/>
      <c r="C443" s="3"/>
      <c r="D443" s="3"/>
      <c r="E443" s="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3"/>
      <c r="B444" s="3"/>
      <c r="C444" s="3"/>
      <c r="D444" s="3"/>
      <c r="E444" s="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3"/>
      <c r="B445" s="3"/>
      <c r="C445" s="3"/>
      <c r="D445" s="3"/>
      <c r="E445" s="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3"/>
      <c r="B446" s="3"/>
      <c r="C446" s="3"/>
      <c r="D446" s="3"/>
      <c r="E446" s="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3"/>
      <c r="B447" s="3"/>
      <c r="C447" s="3"/>
      <c r="D447" s="3"/>
      <c r="E447" s="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3"/>
      <c r="B448" s="3"/>
      <c r="C448" s="3"/>
      <c r="D448" s="3"/>
      <c r="E448" s="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3"/>
      <c r="B449" s="3"/>
      <c r="C449" s="3"/>
      <c r="D449" s="3"/>
      <c r="E449" s="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3"/>
      <c r="B450" s="3"/>
      <c r="C450" s="3"/>
      <c r="D450" s="3"/>
      <c r="E450" s="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3"/>
      <c r="B451" s="3"/>
      <c r="C451" s="3"/>
      <c r="D451" s="3"/>
      <c r="E451" s="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3"/>
      <c r="B452" s="3"/>
      <c r="C452" s="3"/>
      <c r="D452" s="3"/>
      <c r="E452" s="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3"/>
      <c r="B453" s="3"/>
      <c r="C453" s="3"/>
      <c r="D453" s="3"/>
      <c r="E453" s="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3"/>
      <c r="B454" s="3"/>
      <c r="C454" s="3"/>
      <c r="D454" s="3"/>
      <c r="E454" s="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3"/>
      <c r="B455" s="3"/>
      <c r="C455" s="3"/>
      <c r="D455" s="3"/>
      <c r="E455" s="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3"/>
      <c r="B456" s="3"/>
      <c r="C456" s="3"/>
      <c r="D456" s="3"/>
      <c r="E456" s="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3"/>
      <c r="B457" s="3"/>
      <c r="C457" s="3"/>
      <c r="D457" s="3"/>
      <c r="E457" s="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3"/>
      <c r="B458" s="3"/>
      <c r="C458" s="3"/>
      <c r="D458" s="3"/>
      <c r="E458" s="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3"/>
      <c r="B459" s="3"/>
      <c r="C459" s="3"/>
      <c r="D459" s="3"/>
      <c r="E459" s="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3"/>
      <c r="B460" s="3"/>
      <c r="C460" s="3"/>
      <c r="D460" s="3"/>
      <c r="E460" s="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3"/>
      <c r="B461" s="3"/>
      <c r="C461" s="3"/>
      <c r="D461" s="3"/>
      <c r="E461" s="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3"/>
      <c r="B462" s="3"/>
      <c r="C462" s="3"/>
      <c r="D462" s="3"/>
      <c r="E462" s="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3"/>
      <c r="B463" s="3"/>
      <c r="C463" s="3"/>
      <c r="D463" s="3"/>
      <c r="E463" s="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3"/>
      <c r="B464" s="3"/>
      <c r="C464" s="3"/>
      <c r="D464" s="3"/>
      <c r="E464" s="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3"/>
      <c r="B465" s="3"/>
      <c r="C465" s="3"/>
      <c r="D465" s="3"/>
      <c r="E465" s="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3"/>
      <c r="B466" s="3"/>
      <c r="C466" s="3"/>
      <c r="D466" s="3"/>
      <c r="E466" s="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3"/>
      <c r="B467" s="3"/>
      <c r="C467" s="3"/>
      <c r="D467" s="3"/>
      <c r="E467" s="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3"/>
      <c r="B468" s="3"/>
      <c r="C468" s="3"/>
      <c r="D468" s="3"/>
      <c r="E468" s="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3"/>
      <c r="B469" s="3"/>
      <c r="C469" s="3"/>
      <c r="D469" s="3"/>
      <c r="E469" s="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3"/>
      <c r="B470" s="3"/>
      <c r="C470" s="3"/>
      <c r="D470" s="3"/>
      <c r="E470" s="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3"/>
      <c r="B471" s="3"/>
      <c r="C471" s="3"/>
      <c r="D471" s="3"/>
      <c r="E471" s="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3"/>
      <c r="B472" s="3"/>
      <c r="C472" s="3"/>
      <c r="D472" s="3"/>
      <c r="E472" s="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3"/>
      <c r="B473" s="3"/>
      <c r="C473" s="3"/>
      <c r="D473" s="3"/>
      <c r="E473" s="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3"/>
      <c r="B474" s="3"/>
      <c r="C474" s="3"/>
      <c r="D474" s="3"/>
      <c r="E474" s="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3"/>
      <c r="B475" s="3"/>
      <c r="C475" s="3"/>
      <c r="D475" s="3"/>
      <c r="E475" s="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3"/>
      <c r="B476" s="3"/>
      <c r="C476" s="3"/>
      <c r="D476" s="3"/>
      <c r="E476" s="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3"/>
      <c r="B477" s="3"/>
      <c r="C477" s="3"/>
      <c r="D477" s="3"/>
      <c r="E477" s="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3"/>
      <c r="B478" s="3"/>
      <c r="C478" s="3"/>
      <c r="D478" s="3"/>
      <c r="E478" s="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3"/>
      <c r="B479" s="3"/>
      <c r="C479" s="3"/>
      <c r="D479" s="3"/>
      <c r="E479" s="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3"/>
      <c r="B480" s="3"/>
      <c r="C480" s="3"/>
      <c r="D480" s="3"/>
      <c r="E480" s="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3"/>
      <c r="B481" s="3"/>
      <c r="C481" s="3"/>
      <c r="D481" s="3"/>
      <c r="E481" s="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3"/>
      <c r="B482" s="3"/>
      <c r="C482" s="3"/>
      <c r="D482" s="3"/>
      <c r="E482" s="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3"/>
      <c r="B483" s="3"/>
      <c r="C483" s="3"/>
      <c r="D483" s="3"/>
      <c r="E483" s="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3"/>
      <c r="B484" s="3"/>
      <c r="C484" s="3"/>
      <c r="D484" s="3"/>
      <c r="E484" s="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3"/>
      <c r="B485" s="3"/>
      <c r="C485" s="3"/>
      <c r="D485" s="3"/>
      <c r="E485" s="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3"/>
      <c r="B486" s="3"/>
      <c r="C486" s="3"/>
      <c r="D486" s="3"/>
      <c r="E486" s="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3"/>
      <c r="B487" s="3"/>
      <c r="C487" s="3"/>
      <c r="D487" s="3"/>
      <c r="E487" s="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3"/>
      <c r="B488" s="3"/>
      <c r="C488" s="3"/>
      <c r="D488" s="3"/>
      <c r="E488" s="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3"/>
      <c r="B489" s="3"/>
      <c r="C489" s="3"/>
      <c r="D489" s="3"/>
      <c r="E489" s="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3"/>
      <c r="B490" s="3"/>
      <c r="C490" s="3"/>
      <c r="D490" s="3"/>
      <c r="E490" s="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3"/>
      <c r="B491" s="3"/>
      <c r="C491" s="3"/>
      <c r="D491" s="3"/>
      <c r="E491" s="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3"/>
      <c r="B492" s="3"/>
      <c r="C492" s="3"/>
      <c r="D492" s="3"/>
      <c r="E492" s="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3"/>
      <c r="B493" s="3"/>
      <c r="C493" s="3"/>
      <c r="D493" s="3"/>
      <c r="E493" s="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3"/>
      <c r="B494" s="3"/>
      <c r="C494" s="3"/>
      <c r="D494" s="3"/>
      <c r="E494" s="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3"/>
      <c r="B495" s="3"/>
      <c r="C495" s="3"/>
      <c r="D495" s="3"/>
      <c r="E495" s="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3"/>
      <c r="B496" s="3"/>
      <c r="C496" s="3"/>
      <c r="D496" s="3"/>
      <c r="E496" s="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3"/>
      <c r="B497" s="3"/>
      <c r="C497" s="3"/>
      <c r="D497" s="3"/>
      <c r="E497" s="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3"/>
      <c r="B498" s="3"/>
      <c r="C498" s="3"/>
      <c r="D498" s="3"/>
      <c r="E498" s="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3"/>
      <c r="B499" s="3"/>
      <c r="C499" s="3"/>
      <c r="D499" s="3"/>
      <c r="E499" s="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3"/>
      <c r="B500" s="3"/>
      <c r="C500" s="3"/>
      <c r="D500" s="3"/>
      <c r="E500" s="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3"/>
      <c r="B501" s="3"/>
      <c r="C501" s="3"/>
      <c r="D501" s="3"/>
      <c r="E501" s="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3"/>
      <c r="B502" s="3"/>
      <c r="C502" s="3"/>
      <c r="D502" s="3"/>
      <c r="E502" s="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3"/>
      <c r="B503" s="3"/>
      <c r="C503" s="3"/>
      <c r="D503" s="3"/>
      <c r="E503" s="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3"/>
      <c r="B504" s="3"/>
      <c r="C504" s="3"/>
      <c r="D504" s="3"/>
      <c r="E504" s="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3"/>
      <c r="B505" s="3"/>
      <c r="C505" s="3"/>
      <c r="D505" s="3"/>
      <c r="E505" s="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3"/>
      <c r="B506" s="3"/>
      <c r="C506" s="3"/>
      <c r="D506" s="3"/>
      <c r="E506" s="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3"/>
      <c r="B507" s="3"/>
      <c r="C507" s="3"/>
      <c r="D507" s="3"/>
      <c r="E507" s="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3"/>
      <c r="B508" s="3"/>
      <c r="C508" s="3"/>
      <c r="D508" s="3"/>
      <c r="E508" s="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3"/>
      <c r="B509" s="3"/>
      <c r="C509" s="3"/>
      <c r="D509" s="3"/>
      <c r="E509" s="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3"/>
      <c r="B510" s="3"/>
      <c r="C510" s="3"/>
      <c r="D510" s="3"/>
      <c r="E510" s="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3"/>
      <c r="B511" s="3"/>
      <c r="C511" s="3"/>
      <c r="D511" s="3"/>
      <c r="E511" s="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3"/>
      <c r="B512" s="3"/>
      <c r="C512" s="3"/>
      <c r="D512" s="3"/>
      <c r="E512" s="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3"/>
      <c r="B513" s="3"/>
      <c r="C513" s="3"/>
      <c r="D513" s="3"/>
      <c r="E513" s="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3"/>
      <c r="B514" s="3"/>
      <c r="C514" s="3"/>
      <c r="D514" s="3"/>
      <c r="E514" s="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3"/>
      <c r="B515" s="3"/>
      <c r="C515" s="3"/>
      <c r="D515" s="3"/>
      <c r="E515" s="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3"/>
      <c r="B516" s="3"/>
      <c r="C516" s="3"/>
      <c r="D516" s="3"/>
      <c r="E516" s="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3"/>
      <c r="B517" s="3"/>
      <c r="C517" s="3"/>
      <c r="D517" s="3"/>
      <c r="E517" s="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3"/>
      <c r="B518" s="3"/>
      <c r="C518" s="3"/>
      <c r="D518" s="3"/>
      <c r="E518" s="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3"/>
      <c r="B519" s="3"/>
      <c r="C519" s="3"/>
      <c r="D519" s="3"/>
      <c r="E519" s="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3"/>
      <c r="B520" s="3"/>
      <c r="C520" s="3"/>
      <c r="D520" s="3"/>
      <c r="E520" s="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3"/>
      <c r="B521" s="3"/>
      <c r="C521" s="3"/>
      <c r="D521" s="3"/>
      <c r="E521" s="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3"/>
      <c r="B522" s="3"/>
      <c r="C522" s="3"/>
      <c r="D522" s="3"/>
      <c r="E522" s="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3"/>
      <c r="B523" s="3"/>
      <c r="C523" s="3"/>
      <c r="D523" s="3"/>
      <c r="E523" s="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3"/>
      <c r="B524" s="3"/>
      <c r="C524" s="3"/>
      <c r="D524" s="3"/>
      <c r="E524" s="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3"/>
      <c r="B525" s="3"/>
      <c r="C525" s="3"/>
      <c r="D525" s="3"/>
      <c r="E525" s="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3"/>
      <c r="B526" s="3"/>
      <c r="C526" s="3"/>
      <c r="D526" s="3"/>
      <c r="E526" s="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3"/>
      <c r="B527" s="3"/>
      <c r="C527" s="3"/>
      <c r="D527" s="3"/>
      <c r="E527" s="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3"/>
      <c r="B528" s="3"/>
      <c r="C528" s="3"/>
      <c r="D528" s="3"/>
      <c r="E528" s="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3"/>
      <c r="B529" s="3"/>
      <c r="C529" s="3"/>
      <c r="D529" s="3"/>
      <c r="E529" s="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3"/>
      <c r="B530" s="3"/>
      <c r="C530" s="3"/>
      <c r="D530" s="3"/>
      <c r="E530" s="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3"/>
      <c r="B531" s="3"/>
      <c r="C531" s="3"/>
      <c r="D531" s="3"/>
      <c r="E531" s="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3"/>
      <c r="B532" s="3"/>
      <c r="C532" s="3"/>
      <c r="D532" s="3"/>
      <c r="E532" s="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3"/>
      <c r="B533" s="3"/>
      <c r="C533" s="3"/>
      <c r="D533" s="3"/>
      <c r="E533" s="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3"/>
      <c r="B534" s="3"/>
      <c r="C534" s="3"/>
      <c r="D534" s="3"/>
      <c r="E534" s="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3"/>
      <c r="B535" s="3"/>
      <c r="C535" s="3"/>
      <c r="D535" s="3"/>
      <c r="E535" s="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3"/>
      <c r="B536" s="3"/>
      <c r="C536" s="3"/>
      <c r="D536" s="3"/>
      <c r="E536" s="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3"/>
      <c r="B537" s="3"/>
      <c r="C537" s="3"/>
      <c r="D537" s="3"/>
      <c r="E537" s="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3"/>
      <c r="B538" s="3"/>
      <c r="C538" s="3"/>
      <c r="D538" s="3"/>
      <c r="E538" s="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3"/>
      <c r="B539" s="3"/>
      <c r="C539" s="3"/>
      <c r="D539" s="3"/>
      <c r="E539" s="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3"/>
      <c r="B540" s="3"/>
      <c r="C540" s="3"/>
      <c r="D540" s="3"/>
      <c r="E540" s="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3"/>
      <c r="B541" s="3"/>
      <c r="C541" s="3"/>
      <c r="D541" s="3"/>
      <c r="E541" s="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3"/>
      <c r="B542" s="3"/>
      <c r="C542" s="3"/>
      <c r="D542" s="3"/>
      <c r="E542" s="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3"/>
      <c r="B543" s="3"/>
      <c r="C543" s="3"/>
      <c r="D543" s="3"/>
      <c r="E543" s="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3"/>
      <c r="B544" s="3"/>
      <c r="C544" s="3"/>
      <c r="D544" s="3"/>
      <c r="E544" s="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3"/>
      <c r="B545" s="3"/>
      <c r="C545" s="3"/>
      <c r="D545" s="3"/>
      <c r="E545" s="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3"/>
      <c r="B546" s="3"/>
      <c r="C546" s="3"/>
      <c r="D546" s="3"/>
      <c r="E546" s="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3"/>
      <c r="B547" s="3"/>
      <c r="C547" s="3"/>
      <c r="D547" s="3"/>
      <c r="E547" s="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3"/>
      <c r="B548" s="3"/>
      <c r="C548" s="3"/>
      <c r="D548" s="3"/>
      <c r="E548" s="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3"/>
      <c r="B549" s="3"/>
      <c r="C549" s="3"/>
      <c r="D549" s="3"/>
      <c r="E549" s="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3"/>
      <c r="B550" s="3"/>
      <c r="C550" s="3"/>
      <c r="D550" s="3"/>
      <c r="E550" s="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3"/>
      <c r="B551" s="3"/>
      <c r="C551" s="3"/>
      <c r="D551" s="3"/>
      <c r="E551" s="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3"/>
      <c r="B552" s="3"/>
      <c r="C552" s="3"/>
      <c r="D552" s="3"/>
      <c r="E552" s="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3"/>
      <c r="B553" s="3"/>
      <c r="C553" s="3"/>
      <c r="D553" s="3"/>
      <c r="E553" s="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3"/>
      <c r="B554" s="3"/>
      <c r="C554" s="3"/>
      <c r="D554" s="3"/>
      <c r="E554" s="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3"/>
      <c r="B555" s="3"/>
      <c r="C555" s="3"/>
      <c r="D555" s="3"/>
      <c r="E555" s="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3"/>
      <c r="B556" s="3"/>
      <c r="C556" s="3"/>
      <c r="D556" s="3"/>
      <c r="E556" s="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3"/>
      <c r="B557" s="3"/>
      <c r="C557" s="3"/>
      <c r="D557" s="3"/>
      <c r="E557" s="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3"/>
      <c r="B558" s="3"/>
      <c r="C558" s="3"/>
      <c r="D558" s="3"/>
      <c r="E558" s="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3"/>
      <c r="B559" s="3"/>
      <c r="C559" s="3"/>
      <c r="D559" s="3"/>
      <c r="E559" s="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3"/>
      <c r="B560" s="3"/>
      <c r="C560" s="3"/>
      <c r="D560" s="3"/>
      <c r="E560" s="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3"/>
      <c r="B561" s="3"/>
      <c r="C561" s="3"/>
      <c r="D561" s="3"/>
      <c r="E561" s="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3"/>
      <c r="B562" s="3"/>
      <c r="C562" s="3"/>
      <c r="D562" s="3"/>
      <c r="E562" s="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3"/>
      <c r="B563" s="3"/>
      <c r="C563" s="3"/>
      <c r="D563" s="3"/>
      <c r="E563" s="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3"/>
      <c r="B564" s="3"/>
      <c r="C564" s="3"/>
      <c r="D564" s="3"/>
      <c r="E564" s="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3"/>
      <c r="B565" s="3"/>
      <c r="C565" s="3"/>
      <c r="D565" s="3"/>
      <c r="E565" s="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3"/>
      <c r="B566" s="3"/>
      <c r="C566" s="3"/>
      <c r="D566" s="3"/>
      <c r="E566" s="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3"/>
      <c r="B567" s="3"/>
      <c r="C567" s="3"/>
      <c r="D567" s="3"/>
      <c r="E567" s="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3"/>
      <c r="B568" s="3"/>
      <c r="C568" s="3"/>
      <c r="D568" s="3"/>
      <c r="E568" s="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3"/>
      <c r="B569" s="3"/>
      <c r="C569" s="3"/>
      <c r="D569" s="3"/>
      <c r="E569" s="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3"/>
      <c r="B570" s="3"/>
      <c r="C570" s="3"/>
      <c r="D570" s="3"/>
      <c r="E570" s="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3"/>
      <c r="B571" s="3"/>
      <c r="C571" s="3"/>
      <c r="D571" s="3"/>
      <c r="E571" s="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3"/>
      <c r="B572" s="3"/>
      <c r="C572" s="3"/>
      <c r="D572" s="3"/>
      <c r="E572" s="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3"/>
      <c r="B573" s="3"/>
      <c r="C573" s="3"/>
      <c r="D573" s="3"/>
      <c r="E573" s="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3"/>
      <c r="B574" s="3"/>
      <c r="C574" s="3"/>
      <c r="D574" s="3"/>
      <c r="E574" s="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3"/>
      <c r="B575" s="3"/>
      <c r="C575" s="3"/>
      <c r="D575" s="3"/>
      <c r="E575" s="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3"/>
      <c r="B576" s="3"/>
      <c r="C576" s="3"/>
      <c r="D576" s="3"/>
      <c r="E576" s="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3"/>
      <c r="B577" s="3"/>
      <c r="C577" s="3"/>
      <c r="D577" s="3"/>
      <c r="E577" s="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3"/>
      <c r="B578" s="3"/>
      <c r="C578" s="3"/>
      <c r="D578" s="3"/>
      <c r="E578" s="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3"/>
      <c r="B579" s="3"/>
      <c r="C579" s="3"/>
      <c r="D579" s="3"/>
      <c r="E579" s="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3"/>
      <c r="B580" s="3"/>
      <c r="C580" s="3"/>
      <c r="D580" s="3"/>
      <c r="E580" s="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3"/>
      <c r="B581" s="3"/>
      <c r="C581" s="3"/>
      <c r="D581" s="3"/>
      <c r="E581" s="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3"/>
      <c r="B582" s="3"/>
      <c r="C582" s="3"/>
      <c r="D582" s="3"/>
      <c r="E582" s="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3"/>
      <c r="B583" s="3"/>
      <c r="C583" s="3"/>
      <c r="D583" s="3"/>
      <c r="E583" s="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3"/>
      <c r="B584" s="3"/>
      <c r="C584" s="3"/>
      <c r="D584" s="3"/>
      <c r="E584" s="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3"/>
      <c r="B585" s="3"/>
      <c r="C585" s="3"/>
      <c r="D585" s="3"/>
      <c r="E585" s="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3"/>
      <c r="B586" s="3"/>
      <c r="C586" s="3"/>
      <c r="D586" s="3"/>
      <c r="E586" s="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3"/>
      <c r="B587" s="3"/>
      <c r="C587" s="3"/>
      <c r="D587" s="3"/>
      <c r="E587" s="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3"/>
      <c r="B588" s="3"/>
      <c r="C588" s="3"/>
      <c r="D588" s="3"/>
      <c r="E588" s="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3"/>
      <c r="B589" s="3"/>
      <c r="C589" s="3"/>
      <c r="D589" s="3"/>
      <c r="E589" s="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3"/>
      <c r="B590" s="3"/>
      <c r="C590" s="3"/>
      <c r="D590" s="3"/>
      <c r="E590" s="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3"/>
      <c r="B591" s="3"/>
      <c r="C591" s="3"/>
      <c r="D591" s="3"/>
      <c r="E591" s="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3"/>
      <c r="B592" s="3"/>
      <c r="C592" s="3"/>
      <c r="D592" s="3"/>
      <c r="E592" s="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3"/>
      <c r="B593" s="3"/>
      <c r="C593" s="3"/>
      <c r="D593" s="3"/>
      <c r="E593" s="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3"/>
      <c r="B594" s="3"/>
      <c r="C594" s="3"/>
      <c r="D594" s="3"/>
      <c r="E594" s="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3"/>
      <c r="B595" s="3"/>
      <c r="C595" s="3"/>
      <c r="D595" s="3"/>
      <c r="E595" s="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3"/>
      <c r="B596" s="3"/>
      <c r="C596" s="3"/>
      <c r="D596" s="3"/>
      <c r="E596" s="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3"/>
      <c r="B597" s="3"/>
      <c r="C597" s="3"/>
      <c r="D597" s="3"/>
      <c r="E597" s="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3"/>
      <c r="B598" s="3"/>
      <c r="C598" s="3"/>
      <c r="D598" s="3"/>
      <c r="E598" s="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3"/>
      <c r="B599" s="3"/>
      <c r="C599" s="3"/>
      <c r="D599" s="3"/>
      <c r="E599" s="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3"/>
      <c r="B600" s="3"/>
      <c r="C600" s="3"/>
      <c r="D600" s="3"/>
      <c r="E600" s="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3"/>
      <c r="B601" s="3"/>
      <c r="C601" s="3"/>
      <c r="D601" s="3"/>
      <c r="E601" s="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3"/>
      <c r="B602" s="3"/>
      <c r="C602" s="3"/>
      <c r="D602" s="3"/>
      <c r="E602" s="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3"/>
      <c r="B603" s="3"/>
      <c r="C603" s="3"/>
      <c r="D603" s="3"/>
      <c r="E603" s="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3"/>
      <c r="B604" s="3"/>
      <c r="C604" s="3"/>
      <c r="D604" s="3"/>
      <c r="E604" s="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3"/>
      <c r="B605" s="3"/>
      <c r="C605" s="3"/>
      <c r="D605" s="3"/>
      <c r="E605" s="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3"/>
      <c r="B606" s="3"/>
      <c r="C606" s="3"/>
      <c r="D606" s="3"/>
      <c r="E606" s="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3"/>
      <c r="B607" s="3"/>
      <c r="C607" s="3"/>
      <c r="D607" s="3"/>
      <c r="E607" s="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3"/>
      <c r="B608" s="3"/>
      <c r="C608" s="3"/>
      <c r="D608" s="3"/>
      <c r="E608" s="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3"/>
      <c r="B609" s="3"/>
      <c r="C609" s="3"/>
      <c r="D609" s="3"/>
      <c r="E609" s="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3"/>
      <c r="B610" s="3"/>
      <c r="C610" s="3"/>
      <c r="D610" s="3"/>
      <c r="E610" s="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3"/>
      <c r="B611" s="3"/>
      <c r="C611" s="3"/>
      <c r="D611" s="3"/>
      <c r="E611" s="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3"/>
      <c r="B612" s="3"/>
      <c r="C612" s="3"/>
      <c r="D612" s="3"/>
      <c r="E612" s="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3"/>
      <c r="B613" s="3"/>
      <c r="C613" s="3"/>
      <c r="D613" s="3"/>
      <c r="E613" s="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3"/>
      <c r="B614" s="3"/>
      <c r="C614" s="3"/>
      <c r="D614" s="3"/>
      <c r="E614" s="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3"/>
      <c r="B615" s="3"/>
      <c r="C615" s="3"/>
      <c r="D615" s="3"/>
      <c r="E615" s="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3"/>
      <c r="B616" s="3"/>
      <c r="C616" s="3"/>
      <c r="D616" s="3"/>
      <c r="E616" s="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3"/>
      <c r="B617" s="3"/>
      <c r="C617" s="3"/>
      <c r="D617" s="3"/>
      <c r="E617" s="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3"/>
      <c r="B618" s="3"/>
      <c r="C618" s="3"/>
      <c r="D618" s="3"/>
      <c r="E618" s="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3"/>
      <c r="B619" s="3"/>
      <c r="C619" s="3"/>
      <c r="D619" s="3"/>
      <c r="E619" s="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3"/>
      <c r="B620" s="3"/>
      <c r="C620" s="3"/>
      <c r="D620" s="3"/>
      <c r="E620" s="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3"/>
      <c r="B621" s="3"/>
      <c r="C621" s="3"/>
      <c r="D621" s="3"/>
      <c r="E621" s="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3"/>
      <c r="B622" s="3"/>
      <c r="C622" s="3"/>
      <c r="D622" s="3"/>
      <c r="E622" s="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3"/>
      <c r="B623" s="3"/>
      <c r="C623" s="3"/>
      <c r="D623" s="3"/>
      <c r="E623" s="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3"/>
      <c r="B624" s="3"/>
      <c r="C624" s="3"/>
      <c r="D624" s="3"/>
      <c r="E624" s="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3"/>
      <c r="B625" s="3"/>
      <c r="C625" s="3"/>
      <c r="D625" s="3"/>
      <c r="E625" s="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3"/>
      <c r="B626" s="3"/>
      <c r="C626" s="3"/>
      <c r="D626" s="3"/>
      <c r="E626" s="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3"/>
      <c r="B627" s="3"/>
      <c r="C627" s="3"/>
      <c r="D627" s="3"/>
      <c r="E627" s="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3"/>
      <c r="B628" s="3"/>
      <c r="C628" s="3"/>
      <c r="D628" s="3"/>
      <c r="E628" s="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3"/>
      <c r="B629" s="3"/>
      <c r="C629" s="3"/>
      <c r="D629" s="3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3"/>
      <c r="B630" s="3"/>
      <c r="C630" s="3"/>
      <c r="D630" s="3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3"/>
      <c r="B631" s="3"/>
      <c r="C631" s="3"/>
      <c r="D631" s="3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3"/>
      <c r="B632" s="3"/>
      <c r="C632" s="3"/>
      <c r="D632" s="3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3"/>
      <c r="B633" s="3"/>
      <c r="C633" s="3"/>
      <c r="D633" s="3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3"/>
      <c r="B634" s="3"/>
      <c r="C634" s="3"/>
      <c r="D634" s="3"/>
      <c r="E634" s="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3"/>
      <c r="B635" s="3"/>
      <c r="C635" s="3"/>
      <c r="D635" s="3"/>
      <c r="E635" s="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3"/>
      <c r="B636" s="3"/>
      <c r="C636" s="3"/>
      <c r="D636" s="3"/>
      <c r="E636" s="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3"/>
      <c r="B637" s="3"/>
      <c r="C637" s="3"/>
      <c r="D637" s="3"/>
      <c r="E637" s="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3"/>
      <c r="B638" s="3"/>
      <c r="C638" s="3"/>
      <c r="D638" s="3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3"/>
      <c r="B639" s="3"/>
      <c r="C639" s="3"/>
      <c r="D639" s="3"/>
      <c r="E639" s="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3"/>
      <c r="B640" s="3"/>
      <c r="C640" s="3"/>
      <c r="D640" s="3"/>
      <c r="E640" s="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3"/>
      <c r="B641" s="3"/>
      <c r="C641" s="3"/>
      <c r="D641" s="3"/>
      <c r="E641" s="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3"/>
      <c r="B642" s="3"/>
      <c r="C642" s="3"/>
      <c r="D642" s="3"/>
      <c r="E642" s="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3"/>
      <c r="B643" s="3"/>
      <c r="C643" s="3"/>
      <c r="D643" s="3"/>
      <c r="E643" s="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3"/>
      <c r="B644" s="3"/>
      <c r="C644" s="3"/>
      <c r="D644" s="3"/>
      <c r="E644" s="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3"/>
      <c r="B645" s="3"/>
      <c r="C645" s="3"/>
      <c r="D645" s="3"/>
      <c r="E645" s="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3"/>
      <c r="B646" s="3"/>
      <c r="C646" s="3"/>
      <c r="D646" s="3"/>
      <c r="E646" s="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3"/>
      <c r="B647" s="3"/>
      <c r="C647" s="3"/>
      <c r="D647" s="3"/>
      <c r="E647" s="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3"/>
      <c r="B648" s="3"/>
      <c r="C648" s="3"/>
      <c r="D648" s="3"/>
      <c r="E648" s="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3"/>
      <c r="B649" s="3"/>
      <c r="C649" s="3"/>
      <c r="D649" s="3"/>
      <c r="E649" s="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3"/>
      <c r="B650" s="3"/>
      <c r="C650" s="3"/>
      <c r="D650" s="3"/>
      <c r="E650" s="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3"/>
      <c r="B651" s="3"/>
      <c r="C651" s="3"/>
      <c r="D651" s="3"/>
      <c r="E651" s="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3"/>
      <c r="B652" s="3"/>
      <c r="C652" s="3"/>
      <c r="D652" s="3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3"/>
      <c r="B653" s="3"/>
      <c r="C653" s="3"/>
      <c r="D653" s="3"/>
      <c r="E653" s="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3"/>
      <c r="B654" s="3"/>
      <c r="C654" s="3"/>
      <c r="D654" s="3"/>
      <c r="E654" s="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3"/>
      <c r="B655" s="3"/>
      <c r="C655" s="3"/>
      <c r="D655" s="3"/>
      <c r="E655" s="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3"/>
      <c r="B656" s="3"/>
      <c r="C656" s="3"/>
      <c r="D656" s="3"/>
      <c r="E656" s="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3"/>
      <c r="B657" s="3"/>
      <c r="C657" s="3"/>
      <c r="D657" s="3"/>
      <c r="E657" s="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3"/>
      <c r="B658" s="3"/>
      <c r="C658" s="3"/>
      <c r="D658" s="3"/>
      <c r="E658" s="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3"/>
      <c r="B659" s="3"/>
      <c r="C659" s="3"/>
      <c r="D659" s="3"/>
      <c r="E659" s="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3"/>
      <c r="B660" s="3"/>
      <c r="C660" s="3"/>
      <c r="D660" s="3"/>
      <c r="E660" s="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3"/>
      <c r="B661" s="3"/>
      <c r="C661" s="3"/>
      <c r="D661" s="3"/>
      <c r="E661" s="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3"/>
      <c r="B662" s="3"/>
      <c r="C662" s="3"/>
      <c r="D662" s="3"/>
      <c r="E662" s="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3"/>
      <c r="B663" s="3"/>
      <c r="C663" s="3"/>
      <c r="D663" s="3"/>
      <c r="E663" s="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3"/>
      <c r="B664" s="3"/>
      <c r="C664" s="3"/>
      <c r="D664" s="3"/>
      <c r="E664" s="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3"/>
      <c r="B665" s="3"/>
      <c r="C665" s="3"/>
      <c r="D665" s="3"/>
      <c r="E665" s="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3"/>
      <c r="B666" s="3"/>
      <c r="C666" s="3"/>
      <c r="D666" s="3"/>
      <c r="E666" s="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3"/>
      <c r="B667" s="3"/>
      <c r="C667" s="3"/>
      <c r="D667" s="3"/>
      <c r="E667" s="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3"/>
      <c r="B668" s="3"/>
      <c r="C668" s="3"/>
      <c r="D668" s="3"/>
      <c r="E668" s="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3"/>
      <c r="B669" s="3"/>
      <c r="C669" s="3"/>
      <c r="D669" s="3"/>
      <c r="E669" s="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3"/>
      <c r="B670" s="3"/>
      <c r="C670" s="3"/>
      <c r="D670" s="3"/>
      <c r="E670" s="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3"/>
      <c r="B671" s="3"/>
      <c r="C671" s="3"/>
      <c r="D671" s="3"/>
      <c r="E671" s="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3"/>
      <c r="B672" s="3"/>
      <c r="C672" s="3"/>
      <c r="D672" s="3"/>
      <c r="E672" s="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3"/>
      <c r="B673" s="3"/>
      <c r="C673" s="3"/>
      <c r="D673" s="3"/>
      <c r="E673" s="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3"/>
      <c r="B674" s="3"/>
      <c r="C674" s="3"/>
      <c r="D674" s="3"/>
      <c r="E674" s="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3"/>
      <c r="B675" s="3"/>
      <c r="C675" s="3"/>
      <c r="D675" s="3"/>
      <c r="E675" s="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3"/>
      <c r="B676" s="3"/>
      <c r="C676" s="3"/>
      <c r="D676" s="3"/>
      <c r="E676" s="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3"/>
      <c r="B677" s="3"/>
      <c r="C677" s="3"/>
      <c r="D677" s="3"/>
      <c r="E677" s="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3"/>
      <c r="B678" s="3"/>
      <c r="C678" s="3"/>
      <c r="D678" s="3"/>
      <c r="E678" s="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3"/>
      <c r="B679" s="3"/>
      <c r="C679" s="3"/>
      <c r="D679" s="3"/>
      <c r="E679" s="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3"/>
      <c r="B680" s="3"/>
      <c r="C680" s="3"/>
      <c r="D680" s="3"/>
      <c r="E680" s="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3"/>
      <c r="B681" s="3"/>
      <c r="C681" s="3"/>
      <c r="D681" s="3"/>
      <c r="E681" s="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3"/>
      <c r="B682" s="3"/>
      <c r="C682" s="3"/>
      <c r="D682" s="3"/>
      <c r="E682" s="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3"/>
      <c r="B683" s="3"/>
      <c r="C683" s="3"/>
      <c r="D683" s="3"/>
      <c r="E683" s="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3"/>
      <c r="B684" s="3"/>
      <c r="C684" s="3"/>
      <c r="D684" s="3"/>
      <c r="E684" s="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3"/>
      <c r="B685" s="3"/>
      <c r="C685" s="3"/>
      <c r="D685" s="3"/>
      <c r="E685" s="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3"/>
      <c r="B686" s="3"/>
      <c r="C686" s="3"/>
      <c r="D686" s="3"/>
      <c r="E686" s="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3"/>
      <c r="B687" s="3"/>
      <c r="C687" s="3"/>
      <c r="D687" s="3"/>
      <c r="E687" s="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3"/>
      <c r="B688" s="3"/>
      <c r="C688" s="3"/>
      <c r="D688" s="3"/>
      <c r="E688" s="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3"/>
      <c r="B689" s="3"/>
      <c r="C689" s="3"/>
      <c r="D689" s="3"/>
      <c r="E689" s="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3"/>
      <c r="B690" s="3"/>
      <c r="C690" s="3"/>
      <c r="D690" s="3"/>
      <c r="E690" s="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3"/>
      <c r="B691" s="3"/>
      <c r="C691" s="3"/>
      <c r="D691" s="3"/>
      <c r="E691" s="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3"/>
      <c r="B692" s="3"/>
      <c r="C692" s="3"/>
      <c r="D692" s="3"/>
      <c r="E692" s="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3"/>
      <c r="B693" s="3"/>
      <c r="C693" s="3"/>
      <c r="D693" s="3"/>
      <c r="E693" s="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3"/>
      <c r="B694" s="3"/>
      <c r="C694" s="3"/>
      <c r="D694" s="3"/>
      <c r="E694" s="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3"/>
      <c r="B695" s="3"/>
      <c r="C695" s="3"/>
      <c r="D695" s="3"/>
      <c r="E695" s="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3"/>
      <c r="B696" s="3"/>
      <c r="C696" s="3"/>
      <c r="D696" s="3"/>
      <c r="E696" s="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3"/>
      <c r="B697" s="3"/>
      <c r="C697" s="3"/>
      <c r="D697" s="3"/>
      <c r="E697" s="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3"/>
      <c r="B698" s="3"/>
      <c r="C698" s="3"/>
      <c r="D698" s="3"/>
      <c r="E698" s="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3"/>
      <c r="B699" s="3"/>
      <c r="C699" s="3"/>
      <c r="D699" s="3"/>
      <c r="E699" s="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3"/>
      <c r="B700" s="3"/>
      <c r="C700" s="3"/>
      <c r="D700" s="3"/>
      <c r="E700" s="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3"/>
      <c r="B701" s="3"/>
      <c r="C701" s="3"/>
      <c r="D701" s="3"/>
      <c r="E701" s="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3"/>
      <c r="B702" s="3"/>
      <c r="C702" s="3"/>
      <c r="D702" s="3"/>
      <c r="E702" s="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3"/>
      <c r="B703" s="3"/>
      <c r="C703" s="3"/>
      <c r="D703" s="3"/>
      <c r="E703" s="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3"/>
      <c r="B704" s="3"/>
      <c r="C704" s="3"/>
      <c r="D704" s="3"/>
      <c r="E704" s="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3"/>
      <c r="B705" s="3"/>
      <c r="C705" s="3"/>
      <c r="D705" s="3"/>
      <c r="E705" s="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3"/>
      <c r="B706" s="3"/>
      <c r="C706" s="3"/>
      <c r="D706" s="3"/>
      <c r="E706" s="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3"/>
      <c r="B707" s="3"/>
      <c r="C707" s="3"/>
      <c r="D707" s="3"/>
      <c r="E707" s="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3"/>
      <c r="B708" s="3"/>
      <c r="C708" s="3"/>
      <c r="D708" s="3"/>
      <c r="E708" s="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3"/>
      <c r="B709" s="3"/>
      <c r="C709" s="3"/>
      <c r="D709" s="3"/>
      <c r="E709" s="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3"/>
      <c r="B710" s="3"/>
      <c r="C710" s="3"/>
      <c r="D710" s="3"/>
      <c r="E710" s="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3"/>
      <c r="B711" s="3"/>
      <c r="C711" s="3"/>
      <c r="D711" s="3"/>
      <c r="E711" s="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3"/>
      <c r="B712" s="3"/>
      <c r="C712" s="3"/>
      <c r="D712" s="3"/>
      <c r="E712" s="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3"/>
      <c r="B713" s="3"/>
      <c r="C713" s="3"/>
      <c r="D713" s="3"/>
      <c r="E713" s="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3"/>
      <c r="B714" s="3"/>
      <c r="C714" s="3"/>
      <c r="D714" s="3"/>
      <c r="E714" s="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3"/>
      <c r="B715" s="3"/>
      <c r="C715" s="3"/>
      <c r="D715" s="3"/>
      <c r="E715" s="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3"/>
      <c r="B716" s="3"/>
      <c r="C716" s="3"/>
      <c r="D716" s="3"/>
      <c r="E716" s="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3"/>
      <c r="B717" s="3"/>
      <c r="C717" s="3"/>
      <c r="D717" s="3"/>
      <c r="E717" s="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3"/>
      <c r="B718" s="3"/>
      <c r="C718" s="3"/>
      <c r="D718" s="3"/>
      <c r="E718" s="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3"/>
      <c r="B719" s="3"/>
      <c r="C719" s="3"/>
      <c r="D719" s="3"/>
      <c r="E719" s="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3"/>
      <c r="B720" s="3"/>
      <c r="C720" s="3"/>
      <c r="D720" s="3"/>
      <c r="E720" s="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3"/>
      <c r="B721" s="3"/>
      <c r="C721" s="3"/>
      <c r="D721" s="3"/>
      <c r="E721" s="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3"/>
      <c r="B722" s="3"/>
      <c r="C722" s="3"/>
      <c r="D722" s="3"/>
      <c r="E722" s="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3"/>
      <c r="B723" s="3"/>
      <c r="C723" s="3"/>
      <c r="D723" s="3"/>
      <c r="E723" s="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3"/>
      <c r="B724" s="3"/>
      <c r="C724" s="3"/>
      <c r="D724" s="3"/>
      <c r="E724" s="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3"/>
      <c r="B725" s="3"/>
      <c r="C725" s="3"/>
      <c r="D725" s="3"/>
      <c r="E725" s="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3"/>
      <c r="B726" s="3"/>
      <c r="C726" s="3"/>
      <c r="D726" s="3"/>
      <c r="E726" s="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3"/>
      <c r="B727" s="3"/>
      <c r="C727" s="3"/>
      <c r="D727" s="3"/>
      <c r="E727" s="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3"/>
      <c r="B728" s="3"/>
      <c r="C728" s="3"/>
      <c r="D728" s="3"/>
      <c r="E728" s="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3"/>
      <c r="B729" s="3"/>
      <c r="C729" s="3"/>
      <c r="D729" s="3"/>
      <c r="E729" s="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3"/>
      <c r="B730" s="3"/>
      <c r="C730" s="3"/>
      <c r="D730" s="3"/>
      <c r="E730" s="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3"/>
      <c r="B731" s="3"/>
      <c r="C731" s="3"/>
      <c r="D731" s="3"/>
      <c r="E731" s="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3"/>
      <c r="B732" s="3"/>
      <c r="C732" s="3"/>
      <c r="D732" s="3"/>
      <c r="E732" s="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3"/>
      <c r="B733" s="3"/>
      <c r="C733" s="3"/>
      <c r="D733" s="3"/>
      <c r="E733" s="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3"/>
      <c r="B734" s="3"/>
      <c r="C734" s="3"/>
      <c r="D734" s="3"/>
      <c r="E734" s="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3"/>
      <c r="B735" s="3"/>
      <c r="C735" s="3"/>
      <c r="D735" s="3"/>
      <c r="E735" s="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3"/>
      <c r="B736" s="3"/>
      <c r="C736" s="3"/>
      <c r="D736" s="3"/>
      <c r="E736" s="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3"/>
      <c r="B737" s="3"/>
      <c r="C737" s="3"/>
      <c r="D737" s="3"/>
      <c r="E737" s="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3"/>
      <c r="B738" s="3"/>
      <c r="C738" s="3"/>
      <c r="D738" s="3"/>
      <c r="E738" s="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3"/>
      <c r="B739" s="3"/>
      <c r="C739" s="3"/>
      <c r="D739" s="3"/>
      <c r="E739" s="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3"/>
      <c r="B740" s="3"/>
      <c r="C740" s="3"/>
      <c r="D740" s="3"/>
      <c r="E740" s="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3"/>
      <c r="B741" s="3"/>
      <c r="C741" s="3"/>
      <c r="D741" s="3"/>
      <c r="E741" s="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3"/>
      <c r="B742" s="3"/>
      <c r="C742" s="3"/>
      <c r="D742" s="3"/>
      <c r="E742" s="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3"/>
      <c r="B743" s="3"/>
      <c r="C743" s="3"/>
      <c r="D743" s="3"/>
      <c r="E743" s="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3"/>
      <c r="B744" s="3"/>
      <c r="C744" s="3"/>
      <c r="D744" s="3"/>
      <c r="E744" s="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3"/>
      <c r="B745" s="3"/>
      <c r="C745" s="3"/>
      <c r="D745" s="3"/>
      <c r="E745" s="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3"/>
      <c r="B746" s="3"/>
      <c r="C746" s="3"/>
      <c r="D746" s="3"/>
      <c r="E746" s="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3"/>
      <c r="B747" s="3"/>
      <c r="C747" s="3"/>
      <c r="D747" s="3"/>
      <c r="E747" s="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3"/>
      <c r="B748" s="3"/>
      <c r="C748" s="3"/>
      <c r="D748" s="3"/>
      <c r="E748" s="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3"/>
      <c r="B749" s="3"/>
      <c r="C749" s="3"/>
      <c r="D749" s="3"/>
      <c r="E749" s="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3"/>
      <c r="B750" s="3"/>
      <c r="C750" s="3"/>
      <c r="D750" s="3"/>
      <c r="E750" s="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3"/>
      <c r="B751" s="3"/>
      <c r="C751" s="3"/>
      <c r="D751" s="3"/>
      <c r="E751" s="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3"/>
      <c r="B752" s="3"/>
      <c r="C752" s="3"/>
      <c r="D752" s="3"/>
      <c r="E752" s="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3"/>
      <c r="B753" s="3"/>
      <c r="C753" s="3"/>
      <c r="D753" s="3"/>
      <c r="E753" s="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3"/>
      <c r="B754" s="3"/>
      <c r="C754" s="3"/>
      <c r="D754" s="3"/>
      <c r="E754" s="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3"/>
      <c r="B755" s="3"/>
      <c r="C755" s="3"/>
      <c r="D755" s="3"/>
      <c r="E755" s="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3"/>
      <c r="B756" s="3"/>
      <c r="C756" s="3"/>
      <c r="D756" s="3"/>
      <c r="E756" s="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3"/>
      <c r="B757" s="3"/>
      <c r="C757" s="3"/>
      <c r="D757" s="3"/>
      <c r="E757" s="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3"/>
      <c r="B758" s="3"/>
      <c r="C758" s="3"/>
      <c r="D758" s="3"/>
      <c r="E758" s="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3"/>
      <c r="B759" s="3"/>
      <c r="C759" s="3"/>
      <c r="D759" s="3"/>
      <c r="E759" s="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3"/>
      <c r="B760" s="3"/>
      <c r="C760" s="3"/>
      <c r="D760" s="3"/>
      <c r="E760" s="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3"/>
      <c r="B761" s="3"/>
      <c r="C761" s="3"/>
      <c r="D761" s="3"/>
      <c r="E761" s="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3"/>
      <c r="B762" s="3"/>
      <c r="C762" s="3"/>
      <c r="D762" s="3"/>
      <c r="E762" s="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3"/>
      <c r="B763" s="3"/>
      <c r="C763" s="3"/>
      <c r="D763" s="3"/>
      <c r="E763" s="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3"/>
      <c r="B764" s="3"/>
      <c r="C764" s="3"/>
      <c r="D764" s="3"/>
      <c r="E764" s="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3"/>
      <c r="B765" s="3"/>
      <c r="C765" s="3"/>
      <c r="D765" s="3"/>
      <c r="E765" s="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3"/>
      <c r="B766" s="3"/>
      <c r="C766" s="3"/>
      <c r="D766" s="3"/>
      <c r="E766" s="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3"/>
      <c r="B767" s="3"/>
      <c r="C767" s="3"/>
      <c r="D767" s="3"/>
      <c r="E767" s="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3"/>
      <c r="B768" s="3"/>
      <c r="C768" s="3"/>
      <c r="D768" s="3"/>
      <c r="E768" s="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3"/>
      <c r="B769" s="3"/>
      <c r="C769" s="3"/>
      <c r="D769" s="3"/>
      <c r="E769" s="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3"/>
      <c r="B770" s="3"/>
      <c r="C770" s="3"/>
      <c r="D770" s="3"/>
      <c r="E770" s="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3"/>
      <c r="B771" s="3"/>
      <c r="C771" s="3"/>
      <c r="D771" s="3"/>
      <c r="E771" s="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3"/>
      <c r="B772" s="3"/>
      <c r="C772" s="3"/>
      <c r="D772" s="3"/>
      <c r="E772" s="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3"/>
      <c r="B773" s="3"/>
      <c r="C773" s="3"/>
      <c r="D773" s="3"/>
      <c r="E773" s="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3"/>
      <c r="B774" s="3"/>
      <c r="C774" s="3"/>
      <c r="D774" s="3"/>
      <c r="E774" s="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3"/>
      <c r="B775" s="3"/>
      <c r="C775" s="3"/>
      <c r="D775" s="3"/>
      <c r="E775" s="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3"/>
      <c r="B776" s="3"/>
      <c r="C776" s="3"/>
      <c r="D776" s="3"/>
      <c r="E776" s="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3"/>
      <c r="B777" s="3"/>
      <c r="C777" s="3"/>
      <c r="D777" s="3"/>
      <c r="E777" s="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3"/>
      <c r="B778" s="3"/>
      <c r="C778" s="3"/>
      <c r="D778" s="3"/>
      <c r="E778" s="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3"/>
      <c r="B779" s="3"/>
      <c r="C779" s="3"/>
      <c r="D779" s="3"/>
      <c r="E779" s="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3"/>
      <c r="B780" s="3"/>
      <c r="C780" s="3"/>
      <c r="D780" s="3"/>
      <c r="E780" s="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3"/>
      <c r="B781" s="3"/>
      <c r="C781" s="3"/>
      <c r="D781" s="3"/>
      <c r="E781" s="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3"/>
      <c r="B782" s="3"/>
      <c r="C782" s="3"/>
      <c r="D782" s="3"/>
      <c r="E782" s="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3"/>
      <c r="B783" s="3"/>
      <c r="C783" s="3"/>
      <c r="D783" s="3"/>
      <c r="E783" s="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3"/>
      <c r="B784" s="3"/>
      <c r="C784" s="3"/>
      <c r="D784" s="3"/>
      <c r="E784" s="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3"/>
      <c r="B785" s="3"/>
      <c r="C785" s="3"/>
      <c r="D785" s="3"/>
      <c r="E785" s="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3"/>
      <c r="B786" s="3"/>
      <c r="C786" s="3"/>
      <c r="D786" s="3"/>
      <c r="E786" s="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3"/>
      <c r="B787" s="3"/>
      <c r="C787" s="3"/>
      <c r="D787" s="3"/>
      <c r="E787" s="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3"/>
      <c r="B788" s="3"/>
      <c r="C788" s="3"/>
      <c r="D788" s="3"/>
      <c r="E788" s="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3"/>
      <c r="B789" s="3"/>
      <c r="C789" s="3"/>
      <c r="D789" s="3"/>
      <c r="E789" s="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3"/>
      <c r="B790" s="3"/>
      <c r="C790" s="3"/>
      <c r="D790" s="3"/>
      <c r="E790" s="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3"/>
      <c r="B791" s="3"/>
      <c r="C791" s="3"/>
      <c r="D791" s="3"/>
      <c r="E791" s="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3"/>
      <c r="B792" s="3"/>
      <c r="C792" s="3"/>
      <c r="D792" s="3"/>
      <c r="E792" s="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3"/>
      <c r="B793" s="3"/>
      <c r="C793" s="3"/>
      <c r="D793" s="3"/>
      <c r="E793" s="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3"/>
      <c r="B794" s="3"/>
      <c r="C794" s="3"/>
      <c r="D794" s="3"/>
      <c r="E794" s="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3"/>
      <c r="B795" s="3"/>
      <c r="C795" s="3"/>
      <c r="D795" s="3"/>
      <c r="E795" s="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3"/>
      <c r="B796" s="3"/>
      <c r="C796" s="3"/>
      <c r="D796" s="3"/>
      <c r="E796" s="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3"/>
      <c r="B797" s="3"/>
      <c r="C797" s="3"/>
      <c r="D797" s="3"/>
      <c r="E797" s="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3"/>
      <c r="B798" s="3"/>
      <c r="C798" s="3"/>
      <c r="D798" s="3"/>
      <c r="E798" s="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3"/>
      <c r="B799" s="3"/>
      <c r="C799" s="3"/>
      <c r="D799" s="3"/>
      <c r="E799" s="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3"/>
      <c r="B800" s="3"/>
      <c r="C800" s="3"/>
      <c r="D800" s="3"/>
      <c r="E800" s="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3"/>
      <c r="B801" s="3"/>
      <c r="C801" s="3"/>
      <c r="D801" s="3"/>
      <c r="E801" s="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3"/>
      <c r="B802" s="3"/>
      <c r="C802" s="3"/>
      <c r="D802" s="3"/>
      <c r="E802" s="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3"/>
      <c r="B803" s="3"/>
      <c r="C803" s="3"/>
      <c r="D803" s="3"/>
      <c r="E803" s="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3"/>
      <c r="B804" s="3"/>
      <c r="C804" s="3"/>
      <c r="D804" s="3"/>
      <c r="E804" s="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3"/>
      <c r="B805" s="3"/>
      <c r="C805" s="3"/>
      <c r="D805" s="3"/>
      <c r="E805" s="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3"/>
      <c r="B806" s="3"/>
      <c r="C806" s="3"/>
      <c r="D806" s="3"/>
      <c r="E806" s="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3"/>
      <c r="B807" s="3"/>
      <c r="C807" s="3"/>
      <c r="D807" s="3"/>
      <c r="E807" s="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3"/>
      <c r="B808" s="3"/>
      <c r="C808" s="3"/>
      <c r="D808" s="3"/>
      <c r="E808" s="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3"/>
      <c r="B809" s="3"/>
      <c r="C809" s="3"/>
      <c r="D809" s="3"/>
      <c r="E809" s="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3"/>
      <c r="B810" s="3"/>
      <c r="C810" s="3"/>
      <c r="D810" s="3"/>
      <c r="E810" s="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3"/>
      <c r="B811" s="3"/>
      <c r="C811" s="3"/>
      <c r="D811" s="3"/>
      <c r="E811" s="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3"/>
      <c r="B812" s="3"/>
      <c r="C812" s="3"/>
      <c r="D812" s="3"/>
      <c r="E812" s="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3"/>
      <c r="B813" s="3"/>
      <c r="C813" s="3"/>
      <c r="D813" s="3"/>
      <c r="E813" s="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3"/>
      <c r="B814" s="3"/>
      <c r="C814" s="3"/>
      <c r="D814" s="3"/>
      <c r="E814" s="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3"/>
      <c r="B815" s="3"/>
      <c r="C815" s="3"/>
      <c r="D815" s="3"/>
      <c r="E815" s="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3"/>
      <c r="B816" s="3"/>
      <c r="C816" s="3"/>
      <c r="D816" s="3"/>
      <c r="E816" s="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3"/>
      <c r="B817" s="3"/>
      <c r="C817" s="3"/>
      <c r="D817" s="3"/>
      <c r="E817" s="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3"/>
      <c r="B818" s="3"/>
      <c r="C818" s="3"/>
      <c r="D818" s="3"/>
      <c r="E818" s="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3"/>
      <c r="B819" s="3"/>
      <c r="C819" s="3"/>
      <c r="D819" s="3"/>
      <c r="E819" s="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3"/>
      <c r="B820" s="3"/>
      <c r="C820" s="3"/>
      <c r="D820" s="3"/>
      <c r="E820" s="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3"/>
      <c r="B821" s="3"/>
      <c r="C821" s="3"/>
      <c r="D821" s="3"/>
      <c r="E821" s="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3"/>
      <c r="B822" s="3"/>
      <c r="C822" s="3"/>
      <c r="D822" s="3"/>
      <c r="E822" s="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3"/>
      <c r="B823" s="3"/>
      <c r="C823" s="3"/>
      <c r="D823" s="3"/>
      <c r="E823" s="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3"/>
      <c r="B824" s="3"/>
      <c r="C824" s="3"/>
      <c r="D824" s="3"/>
      <c r="E824" s="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3"/>
      <c r="B825" s="3"/>
      <c r="C825" s="3"/>
      <c r="D825" s="3"/>
      <c r="E825" s="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3"/>
      <c r="B826" s="3"/>
      <c r="C826" s="3"/>
      <c r="D826" s="3"/>
      <c r="E826" s="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3"/>
      <c r="B827" s="3"/>
      <c r="C827" s="3"/>
      <c r="D827" s="3"/>
      <c r="E827" s="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3"/>
      <c r="B828" s="3"/>
      <c r="C828" s="3"/>
      <c r="D828" s="3"/>
      <c r="E828" s="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3"/>
      <c r="B829" s="3"/>
      <c r="C829" s="3"/>
      <c r="D829" s="3"/>
      <c r="E829" s="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3"/>
      <c r="B830" s="3"/>
      <c r="C830" s="3"/>
      <c r="D830" s="3"/>
      <c r="E830" s="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3"/>
      <c r="B831" s="3"/>
      <c r="C831" s="3"/>
      <c r="D831" s="3"/>
      <c r="E831" s="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3"/>
      <c r="B832" s="3"/>
      <c r="C832" s="3"/>
      <c r="D832" s="3"/>
      <c r="E832" s="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3"/>
      <c r="B833" s="3"/>
      <c r="C833" s="3"/>
      <c r="D833" s="3"/>
      <c r="E833" s="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3"/>
      <c r="B834" s="3"/>
      <c r="C834" s="3"/>
      <c r="D834" s="3"/>
      <c r="E834" s="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3"/>
      <c r="B835" s="3"/>
      <c r="C835" s="3"/>
      <c r="D835" s="3"/>
      <c r="E835" s="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3"/>
      <c r="B836" s="3"/>
      <c r="C836" s="3"/>
      <c r="D836" s="3"/>
      <c r="E836" s="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3"/>
      <c r="B837" s="3"/>
      <c r="C837" s="3"/>
      <c r="D837" s="3"/>
      <c r="E837" s="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3"/>
      <c r="B838" s="3"/>
      <c r="C838" s="3"/>
      <c r="D838" s="3"/>
      <c r="E838" s="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3"/>
      <c r="B839" s="3"/>
      <c r="C839" s="3"/>
      <c r="D839" s="3"/>
      <c r="E839" s="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3"/>
      <c r="B840" s="3"/>
      <c r="C840" s="3"/>
      <c r="D840" s="3"/>
      <c r="E840" s="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3"/>
      <c r="B841" s="3"/>
      <c r="C841" s="3"/>
      <c r="D841" s="3"/>
      <c r="E841" s="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3"/>
      <c r="B842" s="3"/>
      <c r="C842" s="3"/>
      <c r="D842" s="3"/>
      <c r="E842" s="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3"/>
      <c r="B843" s="3"/>
      <c r="C843" s="3"/>
      <c r="D843" s="3"/>
      <c r="E843" s="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3"/>
      <c r="B844" s="3"/>
      <c r="C844" s="3"/>
      <c r="D844" s="3"/>
      <c r="E844" s="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3"/>
      <c r="B845" s="3"/>
      <c r="C845" s="3"/>
      <c r="D845" s="3"/>
      <c r="E845" s="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3"/>
      <c r="B846" s="3"/>
      <c r="C846" s="3"/>
      <c r="D846" s="3"/>
      <c r="E846" s="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3"/>
      <c r="B847" s="3"/>
      <c r="C847" s="3"/>
      <c r="D847" s="3"/>
      <c r="E847" s="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3"/>
      <c r="B848" s="3"/>
      <c r="C848" s="3"/>
      <c r="D848" s="3"/>
      <c r="E848" s="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3"/>
      <c r="B849" s="3"/>
      <c r="C849" s="3"/>
      <c r="D849" s="3"/>
      <c r="E849" s="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3"/>
      <c r="B850" s="3"/>
      <c r="C850" s="3"/>
      <c r="D850" s="3"/>
      <c r="E850" s="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3"/>
      <c r="B851" s="3"/>
      <c r="C851" s="3"/>
      <c r="D851" s="3"/>
      <c r="E851" s="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3"/>
      <c r="B852" s="3"/>
      <c r="C852" s="3"/>
      <c r="D852" s="3"/>
      <c r="E852" s="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3"/>
      <c r="B853" s="3"/>
      <c r="C853" s="3"/>
      <c r="D853" s="3"/>
      <c r="E853" s="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3"/>
      <c r="B854" s="3"/>
      <c r="C854" s="3"/>
      <c r="D854" s="3"/>
      <c r="E854" s="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3"/>
      <c r="B855" s="3"/>
      <c r="C855" s="3"/>
      <c r="D855" s="3"/>
      <c r="E855" s="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3"/>
      <c r="B856" s="3"/>
      <c r="C856" s="3"/>
      <c r="D856" s="3"/>
      <c r="E856" s="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3"/>
      <c r="B857" s="3"/>
      <c r="C857" s="3"/>
      <c r="D857" s="3"/>
      <c r="E857" s="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3"/>
      <c r="B858" s="3"/>
      <c r="C858" s="3"/>
      <c r="D858" s="3"/>
      <c r="E858" s="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3"/>
      <c r="B859" s="3"/>
      <c r="C859" s="3"/>
      <c r="D859" s="3"/>
      <c r="E859" s="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3"/>
      <c r="B860" s="3"/>
      <c r="C860" s="3"/>
      <c r="D860" s="3"/>
      <c r="E860" s="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3"/>
      <c r="B861" s="3"/>
      <c r="C861" s="3"/>
      <c r="D861" s="3"/>
      <c r="E861" s="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3"/>
      <c r="B862" s="3"/>
      <c r="C862" s="3"/>
      <c r="D862" s="3"/>
      <c r="E862" s="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3"/>
      <c r="B863" s="3"/>
      <c r="C863" s="3"/>
      <c r="D863" s="3"/>
      <c r="E863" s="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3"/>
      <c r="B864" s="3"/>
      <c r="C864" s="3"/>
      <c r="D864" s="3"/>
      <c r="E864" s="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3"/>
      <c r="B865" s="3"/>
      <c r="C865" s="3"/>
      <c r="D865" s="3"/>
      <c r="E865" s="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3"/>
      <c r="B866" s="3"/>
      <c r="C866" s="3"/>
      <c r="D866" s="3"/>
      <c r="E866" s="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3"/>
      <c r="B867" s="3"/>
      <c r="C867" s="3"/>
      <c r="D867" s="3"/>
      <c r="E867" s="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3"/>
      <c r="B868" s="3"/>
      <c r="C868" s="3"/>
      <c r="D868" s="3"/>
      <c r="E868" s="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3"/>
      <c r="B869" s="3"/>
      <c r="C869" s="3"/>
      <c r="D869" s="3"/>
      <c r="E869" s="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3"/>
      <c r="B870" s="3"/>
      <c r="C870" s="3"/>
      <c r="D870" s="3"/>
      <c r="E870" s="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3"/>
      <c r="B871" s="3"/>
      <c r="C871" s="3"/>
      <c r="D871" s="3"/>
      <c r="E871" s="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3"/>
      <c r="B872" s="3"/>
      <c r="C872" s="3"/>
      <c r="D872" s="3"/>
      <c r="E872" s="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</sheetData>
  <autoFilter ref="A6:E10"/>
  <mergeCells count="2">
    <mergeCell ref="A3:E3"/>
    <mergeCell ref="A1:E1"/>
  </mergeCells>
  <pageMargins left="0.62992125984251968" right="0.62992125984251968" top="0.78740157480314965" bottom="0.39370078740157483" header="0" footer="0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 x14ac:dyDescent="0.3"/>
  <cols>
    <col min="1" max="4" width="8.6640625" customWidth="1"/>
    <col min="5" max="5" width="22.44140625" customWidth="1"/>
    <col min="6" max="26" width="8.6640625" customWidth="1"/>
  </cols>
  <sheetData>
    <row r="1" spans="1:26" ht="14.25" customHeight="1" x14ac:dyDescent="0.3">
      <c r="A1" s="93" t="s">
        <v>35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26" ht="14.25" customHeight="1" x14ac:dyDescent="0.3">
      <c r="A2" s="18"/>
    </row>
    <row r="3" spans="1:26" ht="35.25" customHeight="1" x14ac:dyDescent="0.3">
      <c r="A3" s="19" t="s">
        <v>36</v>
      </c>
      <c r="B3" s="9" t="s">
        <v>37</v>
      </c>
      <c r="C3" s="20" t="s">
        <v>38</v>
      </c>
      <c r="D3" s="9" t="s">
        <v>39</v>
      </c>
      <c r="E3" s="21">
        <v>490000</v>
      </c>
      <c r="F3" s="22" t="s">
        <v>40</v>
      </c>
      <c r="G3" s="9" t="s">
        <v>41</v>
      </c>
      <c r="H3" s="9" t="s">
        <v>42</v>
      </c>
      <c r="I3" s="9" t="s">
        <v>9</v>
      </c>
      <c r="J3" s="21" t="s">
        <v>43</v>
      </c>
      <c r="K3" s="21" t="s">
        <v>44</v>
      </c>
      <c r="L3" s="9"/>
    </row>
    <row r="4" spans="1:26" ht="14.25" customHeight="1" x14ac:dyDescent="0.3">
      <c r="A4" s="18"/>
    </row>
    <row r="5" spans="1:26" ht="14.25" customHeight="1" x14ac:dyDescent="0.3">
      <c r="A5" s="18"/>
    </row>
    <row r="6" spans="1:26" ht="14.25" customHeight="1" x14ac:dyDescent="0.3">
      <c r="A6" s="23" t="s">
        <v>45</v>
      </c>
      <c r="B6" s="9" t="s">
        <v>46</v>
      </c>
      <c r="C6" s="20" t="s">
        <v>38</v>
      </c>
      <c r="D6" s="9" t="s">
        <v>47</v>
      </c>
      <c r="E6" s="21">
        <v>117000</v>
      </c>
      <c r="F6" s="22" t="s">
        <v>48</v>
      </c>
      <c r="G6" s="9" t="s">
        <v>41</v>
      </c>
      <c r="H6" s="9" t="s">
        <v>42</v>
      </c>
      <c r="I6" s="9" t="s">
        <v>15</v>
      </c>
      <c r="J6" s="21" t="s">
        <v>43</v>
      </c>
      <c r="K6" s="21" t="s">
        <v>44</v>
      </c>
      <c r="L6" s="9"/>
      <c r="M6" s="24" t="s">
        <v>49</v>
      </c>
    </row>
    <row r="7" spans="1:26" ht="14.25" customHeight="1" x14ac:dyDescent="0.3">
      <c r="A7" s="18"/>
    </row>
    <row r="8" spans="1:26" ht="14.25" customHeight="1" x14ac:dyDescent="0.3">
      <c r="A8" s="19" t="s">
        <v>50</v>
      </c>
      <c r="B8" s="8" t="s">
        <v>51</v>
      </c>
      <c r="C8" s="20" t="s">
        <v>52</v>
      </c>
      <c r="D8" s="8" t="s">
        <v>53</v>
      </c>
      <c r="E8" s="25">
        <v>145000</v>
      </c>
      <c r="F8" s="8" t="s">
        <v>54</v>
      </c>
      <c r="G8" s="8" t="s">
        <v>55</v>
      </c>
      <c r="H8" s="8" t="s">
        <v>42</v>
      </c>
      <c r="I8" s="8" t="s">
        <v>10</v>
      </c>
      <c r="J8" s="21" t="s">
        <v>43</v>
      </c>
      <c r="K8" s="21" t="s">
        <v>56</v>
      </c>
      <c r="L8" s="26"/>
      <c r="M8" s="27" t="s">
        <v>57</v>
      </c>
      <c r="N8" s="28" t="s">
        <v>58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4.25" customHeight="1" x14ac:dyDescent="0.3">
      <c r="A9" s="18"/>
    </row>
    <row r="10" spans="1:26" ht="67.5" customHeight="1" x14ac:dyDescent="0.3">
      <c r="A10" s="19" t="s">
        <v>59</v>
      </c>
      <c r="B10" s="9" t="s">
        <v>60</v>
      </c>
      <c r="C10" s="20" t="s">
        <v>61</v>
      </c>
      <c r="D10" s="9" t="s">
        <v>24</v>
      </c>
      <c r="E10" s="21">
        <v>2350365</v>
      </c>
      <c r="F10" s="9" t="s">
        <v>62</v>
      </c>
      <c r="G10" s="9" t="s">
        <v>63</v>
      </c>
      <c r="H10" s="9" t="s">
        <v>64</v>
      </c>
      <c r="I10" s="9" t="s">
        <v>10</v>
      </c>
      <c r="J10" s="21" t="s">
        <v>43</v>
      </c>
      <c r="K10" s="21" t="s">
        <v>65</v>
      </c>
      <c r="L10" s="9"/>
      <c r="M10" s="27" t="s">
        <v>66</v>
      </c>
      <c r="N10" s="28" t="s">
        <v>67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4.25" customHeight="1" x14ac:dyDescent="0.3">
      <c r="A11" s="18"/>
    </row>
    <row r="12" spans="1:26" ht="14.25" customHeight="1" x14ac:dyDescent="0.3">
      <c r="A12" s="19" t="s">
        <v>59</v>
      </c>
      <c r="B12" s="9" t="s">
        <v>68</v>
      </c>
      <c r="C12" s="20" t="s">
        <v>69</v>
      </c>
      <c r="D12" s="9" t="s">
        <v>70</v>
      </c>
      <c r="E12" s="21">
        <v>196100</v>
      </c>
      <c r="F12" s="9" t="s">
        <v>18</v>
      </c>
      <c r="G12" s="9" t="s">
        <v>8</v>
      </c>
      <c r="H12" s="9" t="s">
        <v>42</v>
      </c>
      <c r="I12" s="9" t="s">
        <v>10</v>
      </c>
      <c r="J12" s="21" t="s">
        <v>43</v>
      </c>
      <c r="K12" s="21" t="s">
        <v>71</v>
      </c>
      <c r="L12" s="9"/>
      <c r="M12" s="27" t="s">
        <v>72</v>
      </c>
      <c r="N12" s="28" t="s">
        <v>73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4.25" customHeight="1" x14ac:dyDescent="0.3">
      <c r="A13" s="18"/>
    </row>
    <row r="14" spans="1:26" ht="59.25" customHeight="1" x14ac:dyDescent="0.3">
      <c r="A14" s="29">
        <f>'[1]План загальний'!A88+1</f>
        <v>82</v>
      </c>
      <c r="B14" s="29" t="s">
        <v>74</v>
      </c>
      <c r="C14" s="20" t="s">
        <v>75</v>
      </c>
      <c r="D14" s="9" t="s">
        <v>76</v>
      </c>
      <c r="E14" s="25">
        <v>250000</v>
      </c>
      <c r="F14" s="25" t="s">
        <v>75</v>
      </c>
      <c r="G14" s="25" t="s">
        <v>77</v>
      </c>
      <c r="H14" s="8" t="s">
        <v>42</v>
      </c>
      <c r="I14" s="9" t="s">
        <v>78</v>
      </c>
      <c r="J14" s="21" t="s">
        <v>56</v>
      </c>
      <c r="K14" s="21" t="s">
        <v>56</v>
      </c>
      <c r="L14" s="9"/>
      <c r="M14" s="30"/>
      <c r="N14" s="27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4.25" customHeight="1" x14ac:dyDescent="0.3">
      <c r="A15" s="18"/>
    </row>
    <row r="16" spans="1:26" ht="63" customHeight="1" x14ac:dyDescent="0.3">
      <c r="A16" s="19" t="s">
        <v>79</v>
      </c>
      <c r="B16" s="29" t="s">
        <v>51</v>
      </c>
      <c r="C16" s="20" t="s">
        <v>52</v>
      </c>
      <c r="D16" s="8" t="s">
        <v>80</v>
      </c>
      <c r="E16" s="25">
        <v>698088</v>
      </c>
      <c r="F16" s="8" t="s">
        <v>54</v>
      </c>
      <c r="G16" s="8" t="s">
        <v>55</v>
      </c>
      <c r="H16" s="8" t="s">
        <v>42</v>
      </c>
      <c r="I16" s="8" t="s">
        <v>19</v>
      </c>
      <c r="J16" s="21" t="s">
        <v>43</v>
      </c>
      <c r="K16" s="21" t="s">
        <v>56</v>
      </c>
      <c r="L16" s="26"/>
      <c r="M16" s="31"/>
      <c r="N16" s="27" t="s">
        <v>81</v>
      </c>
      <c r="O16" s="28" t="s">
        <v>82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4.25" customHeight="1" x14ac:dyDescent="0.3">
      <c r="A17" s="18"/>
    </row>
    <row r="18" spans="1:26" ht="14.25" customHeight="1" x14ac:dyDescent="0.3">
      <c r="A18" s="19" t="s">
        <v>79</v>
      </c>
      <c r="B18" s="8" t="s">
        <v>83</v>
      </c>
      <c r="C18" s="32" t="s">
        <v>84</v>
      </c>
      <c r="D18" s="8" t="s">
        <v>85</v>
      </c>
      <c r="E18" s="25">
        <v>1250301.5999999999</v>
      </c>
      <c r="F18" s="8" t="s">
        <v>86</v>
      </c>
      <c r="G18" s="8" t="s">
        <v>87</v>
      </c>
      <c r="H18" s="8" t="s">
        <v>42</v>
      </c>
      <c r="I18" s="8" t="s">
        <v>19</v>
      </c>
      <c r="J18" s="21" t="s">
        <v>43</v>
      </c>
      <c r="K18" s="21" t="s">
        <v>56</v>
      </c>
      <c r="L18" s="26"/>
      <c r="M18" s="31"/>
      <c r="N18" s="27" t="s">
        <v>81</v>
      </c>
      <c r="O18" s="28" t="s">
        <v>82</v>
      </c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4.25" customHeight="1" x14ac:dyDescent="0.3">
      <c r="A19" s="18"/>
    </row>
    <row r="20" spans="1:26" ht="14.25" customHeight="1" x14ac:dyDescent="0.3">
      <c r="A20" s="19" t="s">
        <v>79</v>
      </c>
      <c r="B20" s="8" t="s">
        <v>83</v>
      </c>
      <c r="C20" s="32" t="s">
        <v>84</v>
      </c>
      <c r="D20" s="8" t="s">
        <v>88</v>
      </c>
      <c r="E20" s="25">
        <v>236400</v>
      </c>
      <c r="F20" s="8" t="s">
        <v>86</v>
      </c>
      <c r="G20" s="8" t="s">
        <v>87</v>
      </c>
      <c r="H20" s="8" t="s">
        <v>42</v>
      </c>
      <c r="I20" s="8" t="s">
        <v>21</v>
      </c>
      <c r="J20" s="21" t="s">
        <v>43</v>
      </c>
      <c r="K20" s="21" t="s">
        <v>56</v>
      </c>
      <c r="L20" s="32"/>
      <c r="M20" s="33"/>
      <c r="N20" s="27" t="s">
        <v>89</v>
      </c>
      <c r="O20" s="28" t="s">
        <v>90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4.25" customHeight="1" x14ac:dyDescent="0.3">
      <c r="A21" s="18"/>
    </row>
    <row r="22" spans="1:26" ht="14.25" customHeight="1" x14ac:dyDescent="0.3">
      <c r="A22" s="34">
        <v>42879</v>
      </c>
      <c r="B22" s="8" t="s">
        <v>91</v>
      </c>
      <c r="C22" s="32" t="s">
        <v>92</v>
      </c>
      <c r="D22" s="8" t="s">
        <v>93</v>
      </c>
      <c r="E22" s="35">
        <v>150000</v>
      </c>
      <c r="F22" s="8" t="s">
        <v>94</v>
      </c>
      <c r="G22" s="8" t="s">
        <v>95</v>
      </c>
      <c r="H22" s="8" t="s">
        <v>64</v>
      </c>
      <c r="I22" s="8" t="s">
        <v>19</v>
      </c>
      <c r="J22" s="21" t="s">
        <v>43</v>
      </c>
      <c r="K22" s="21" t="s">
        <v>96</v>
      </c>
      <c r="L22" s="36"/>
      <c r="M22" s="37"/>
      <c r="N22" s="27" t="s">
        <v>97</v>
      </c>
      <c r="O22" s="28" t="s">
        <v>98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4.25" customHeight="1" x14ac:dyDescent="0.3">
      <c r="A23" s="18"/>
    </row>
    <row r="24" spans="1:26" ht="152.25" customHeight="1" x14ac:dyDescent="0.3">
      <c r="A24" s="94" t="s">
        <v>99</v>
      </c>
      <c r="B24" s="6" t="s">
        <v>100</v>
      </c>
      <c r="C24" s="38" t="s">
        <v>101</v>
      </c>
      <c r="D24" s="7" t="s">
        <v>102</v>
      </c>
      <c r="E24" s="39">
        <v>8000</v>
      </c>
      <c r="F24" s="6" t="s">
        <v>103</v>
      </c>
      <c r="G24" s="7" t="s">
        <v>104</v>
      </c>
      <c r="H24" s="6" t="s">
        <v>42</v>
      </c>
      <c r="I24" s="7" t="s">
        <v>15</v>
      </c>
      <c r="J24" s="40" t="s">
        <v>43</v>
      </c>
      <c r="K24" s="40" t="s">
        <v>96</v>
      </c>
      <c r="L24" s="7"/>
      <c r="N24" s="10" t="s">
        <v>105</v>
      </c>
      <c r="O24" s="1" t="s">
        <v>106</v>
      </c>
    </row>
    <row r="25" spans="1:26" ht="14.25" customHeight="1" x14ac:dyDescent="0.3">
      <c r="A25" s="95"/>
      <c r="B25" s="41" t="s">
        <v>51</v>
      </c>
      <c r="C25" s="42" t="s">
        <v>52</v>
      </c>
      <c r="D25" s="6" t="s">
        <v>107</v>
      </c>
      <c r="E25" s="40">
        <v>21600</v>
      </c>
      <c r="F25" s="6" t="s">
        <v>54</v>
      </c>
      <c r="G25" s="6" t="s">
        <v>55</v>
      </c>
      <c r="H25" s="6" t="s">
        <v>42</v>
      </c>
      <c r="I25" s="6" t="s">
        <v>15</v>
      </c>
      <c r="J25" s="6" t="s">
        <v>43</v>
      </c>
      <c r="K25" s="6" t="s">
        <v>56</v>
      </c>
      <c r="L25" s="6"/>
      <c r="M25" s="11"/>
      <c r="N25" s="43" t="s">
        <v>108</v>
      </c>
      <c r="O25" s="44" t="s">
        <v>109</v>
      </c>
      <c r="P25" s="44"/>
    </row>
    <row r="26" spans="1:26" ht="73.5" customHeight="1" x14ac:dyDescent="0.3">
      <c r="A26" s="34">
        <v>42893</v>
      </c>
      <c r="B26" s="9" t="s">
        <v>110</v>
      </c>
      <c r="C26" s="20" t="s">
        <v>111</v>
      </c>
      <c r="D26" s="9" t="s">
        <v>112</v>
      </c>
      <c r="E26" s="21">
        <v>15297.49</v>
      </c>
      <c r="F26" s="22" t="s">
        <v>113</v>
      </c>
      <c r="G26" s="9" t="s">
        <v>41</v>
      </c>
      <c r="H26" s="9" t="s">
        <v>42</v>
      </c>
      <c r="I26" s="9" t="s">
        <v>22</v>
      </c>
      <c r="J26" s="21" t="s">
        <v>43</v>
      </c>
      <c r="K26" s="21" t="s">
        <v>44</v>
      </c>
      <c r="L26" s="9"/>
      <c r="M26" s="30"/>
      <c r="N26" s="27"/>
      <c r="O26" s="28" t="s">
        <v>114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4.25" customHeight="1" x14ac:dyDescent="0.3">
      <c r="A27" s="18"/>
    </row>
    <row r="28" spans="1:26" ht="14.25" customHeight="1" x14ac:dyDescent="0.3">
      <c r="A28" s="18"/>
    </row>
    <row r="29" spans="1:26" ht="14.25" customHeight="1" x14ac:dyDescent="0.3">
      <c r="A29" s="96">
        <v>42900</v>
      </c>
      <c r="B29" s="6" t="s">
        <v>37</v>
      </c>
      <c r="C29" s="42" t="s">
        <v>38</v>
      </c>
      <c r="D29" s="6" t="s">
        <v>115</v>
      </c>
      <c r="E29" s="40">
        <v>0</v>
      </c>
      <c r="F29" s="45" t="s">
        <v>40</v>
      </c>
      <c r="G29" s="6" t="s">
        <v>41</v>
      </c>
      <c r="H29" s="6" t="s">
        <v>42</v>
      </c>
      <c r="I29" s="6" t="s">
        <v>19</v>
      </c>
      <c r="J29" s="40" t="s">
        <v>43</v>
      </c>
      <c r="K29" s="40" t="s">
        <v>44</v>
      </c>
      <c r="L29" s="6"/>
      <c r="M29" s="11"/>
      <c r="N29" s="10" t="s">
        <v>116</v>
      </c>
      <c r="O29" s="1" t="s">
        <v>117</v>
      </c>
    </row>
    <row r="30" spans="1:26" ht="14.25" customHeight="1" x14ac:dyDescent="0.3">
      <c r="A30" s="97"/>
      <c r="B30" s="6" t="s">
        <v>37</v>
      </c>
      <c r="C30" s="42" t="s">
        <v>38</v>
      </c>
      <c r="D30" s="6" t="s">
        <v>118</v>
      </c>
      <c r="E30" s="40">
        <v>0</v>
      </c>
      <c r="F30" s="45" t="s">
        <v>48</v>
      </c>
      <c r="G30" s="6" t="s">
        <v>41</v>
      </c>
      <c r="H30" s="6" t="s">
        <v>42</v>
      </c>
      <c r="I30" s="6" t="s">
        <v>19</v>
      </c>
      <c r="J30" s="40" t="s">
        <v>43</v>
      </c>
      <c r="K30" s="40" t="s">
        <v>44</v>
      </c>
      <c r="L30" s="6"/>
      <c r="M30" s="11"/>
      <c r="N30" s="10" t="s">
        <v>119</v>
      </c>
      <c r="O30" s="1" t="s">
        <v>120</v>
      </c>
    </row>
    <row r="31" spans="1:26" ht="14.25" customHeight="1" x14ac:dyDescent="0.3">
      <c r="A31" s="95"/>
      <c r="B31" s="7" t="s">
        <v>121</v>
      </c>
      <c r="C31" s="38" t="s">
        <v>122</v>
      </c>
      <c r="D31" s="7" t="s">
        <v>123</v>
      </c>
      <c r="E31" s="39">
        <v>0</v>
      </c>
      <c r="F31" s="7" t="s">
        <v>16</v>
      </c>
      <c r="G31" s="7" t="s">
        <v>17</v>
      </c>
      <c r="H31" s="7" t="s">
        <v>42</v>
      </c>
      <c r="I31" s="7" t="s">
        <v>19</v>
      </c>
      <c r="J31" s="40" t="s">
        <v>43</v>
      </c>
      <c r="K31" s="40" t="s">
        <v>71</v>
      </c>
      <c r="L31" s="8" t="s">
        <v>124</v>
      </c>
      <c r="M31" s="46"/>
      <c r="N31" s="27" t="s">
        <v>125</v>
      </c>
      <c r="O31" s="28" t="s">
        <v>126</v>
      </c>
    </row>
    <row r="32" spans="1:26" ht="14.25" customHeight="1" x14ac:dyDescent="0.3">
      <c r="A32" s="18"/>
    </row>
    <row r="33" spans="1:26" ht="61.5" customHeight="1" x14ac:dyDescent="0.3">
      <c r="A33" s="47">
        <v>42907</v>
      </c>
      <c r="B33" s="41" t="s">
        <v>51</v>
      </c>
      <c r="C33" s="42" t="s">
        <v>52</v>
      </c>
      <c r="D33" s="48" t="s">
        <v>127</v>
      </c>
      <c r="E33" s="49">
        <v>2700000</v>
      </c>
      <c r="F33" s="6" t="s">
        <v>54</v>
      </c>
      <c r="G33" s="6" t="s">
        <v>55</v>
      </c>
      <c r="H33" s="7" t="s">
        <v>42</v>
      </c>
      <c r="I33" s="7" t="s">
        <v>19</v>
      </c>
      <c r="J33" s="40" t="s">
        <v>43</v>
      </c>
      <c r="K33" s="40" t="s">
        <v>56</v>
      </c>
      <c r="L33" s="50"/>
      <c r="M33" s="44"/>
      <c r="N33" s="10" t="s">
        <v>128</v>
      </c>
      <c r="O33" s="1" t="s">
        <v>129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">
      <c r="A34" s="18"/>
    </row>
    <row r="35" spans="1:26" ht="14.25" customHeight="1" x14ac:dyDescent="0.3">
      <c r="A35" s="47" t="s">
        <v>130</v>
      </c>
      <c r="B35" s="6" t="s">
        <v>46</v>
      </c>
      <c r="C35" s="42" t="s">
        <v>38</v>
      </c>
      <c r="D35" s="6" t="s">
        <v>131</v>
      </c>
      <c r="E35" s="40">
        <f>17269-364.78</f>
        <v>16904.22</v>
      </c>
      <c r="F35" s="45" t="s">
        <v>48</v>
      </c>
      <c r="G35" s="6" t="s">
        <v>41</v>
      </c>
      <c r="H35" s="6" t="s">
        <v>42</v>
      </c>
      <c r="I35" s="6" t="s">
        <v>19</v>
      </c>
      <c r="J35" s="40" t="s">
        <v>43</v>
      </c>
      <c r="K35" s="40" t="s">
        <v>44</v>
      </c>
      <c r="L35" s="6"/>
      <c r="N35" s="10" t="s">
        <v>132</v>
      </c>
      <c r="O35" s="1" t="s">
        <v>133</v>
      </c>
    </row>
    <row r="36" spans="1:26" ht="14.25" customHeight="1" x14ac:dyDescent="0.3">
      <c r="A36" s="18"/>
    </row>
    <row r="37" spans="1:26" ht="51.75" customHeight="1" x14ac:dyDescent="0.3">
      <c r="A37" s="47">
        <v>42942</v>
      </c>
      <c r="B37" s="8" t="s">
        <v>134</v>
      </c>
      <c r="C37" s="36" t="s">
        <v>135</v>
      </c>
      <c r="D37" s="8" t="s">
        <v>136</v>
      </c>
      <c r="E37" s="35">
        <v>306781</v>
      </c>
      <c r="F37" s="8" t="s">
        <v>137</v>
      </c>
      <c r="G37" s="8" t="s">
        <v>138</v>
      </c>
      <c r="H37" s="9" t="s">
        <v>64</v>
      </c>
      <c r="I37" s="8" t="s">
        <v>23</v>
      </c>
      <c r="J37" s="21" t="s">
        <v>43</v>
      </c>
      <c r="K37" s="21" t="s">
        <v>96</v>
      </c>
      <c r="L37" s="36"/>
      <c r="M37" s="37"/>
      <c r="N37" s="27" t="s">
        <v>99</v>
      </c>
      <c r="O37" s="28" t="s">
        <v>139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80.25" customHeight="1" x14ac:dyDescent="0.3">
      <c r="A38" s="51">
        <v>42949</v>
      </c>
      <c r="B38" s="8" t="s">
        <v>140</v>
      </c>
      <c r="C38" s="32" t="s">
        <v>141</v>
      </c>
      <c r="D38" s="8" t="s">
        <v>142</v>
      </c>
      <c r="E38" s="35">
        <v>70000</v>
      </c>
      <c r="F38" s="52" t="s">
        <v>143</v>
      </c>
      <c r="G38" s="9" t="s">
        <v>41</v>
      </c>
      <c r="H38" s="8" t="s">
        <v>42</v>
      </c>
      <c r="I38" s="8" t="s">
        <v>22</v>
      </c>
      <c r="J38" s="21" t="s">
        <v>43</v>
      </c>
      <c r="K38" s="21" t="s">
        <v>96</v>
      </c>
      <c r="L38" s="8"/>
      <c r="M38" s="37"/>
      <c r="N38" s="27" t="s">
        <v>144</v>
      </c>
      <c r="O38" s="28" t="s">
        <v>145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65.25" customHeight="1" x14ac:dyDescent="0.3">
      <c r="A39" s="51">
        <v>42949</v>
      </c>
      <c r="B39" s="8" t="s">
        <v>146</v>
      </c>
      <c r="C39" s="32" t="s">
        <v>141</v>
      </c>
      <c r="D39" s="8" t="s">
        <v>147</v>
      </c>
      <c r="E39" s="35">
        <v>45000</v>
      </c>
      <c r="F39" s="52" t="s">
        <v>143</v>
      </c>
      <c r="G39" s="9" t="s">
        <v>41</v>
      </c>
      <c r="H39" s="8" t="s">
        <v>42</v>
      </c>
      <c r="I39" s="8" t="s">
        <v>19</v>
      </c>
      <c r="J39" s="21" t="s">
        <v>43</v>
      </c>
      <c r="K39" s="21" t="s">
        <v>96</v>
      </c>
      <c r="L39" s="8"/>
      <c r="M39" s="53" t="s">
        <v>148</v>
      </c>
      <c r="N39" s="27" t="s">
        <v>149</v>
      </c>
      <c r="O39" s="28" t="s">
        <v>150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81" customHeight="1" x14ac:dyDescent="0.3">
      <c r="A40" s="51">
        <v>42949</v>
      </c>
      <c r="B40" s="8" t="s">
        <v>140</v>
      </c>
      <c r="C40" s="32" t="s">
        <v>141</v>
      </c>
      <c r="D40" s="8" t="s">
        <v>151</v>
      </c>
      <c r="E40" s="35">
        <v>70000</v>
      </c>
      <c r="F40" s="52" t="s">
        <v>143</v>
      </c>
      <c r="G40" s="9" t="s">
        <v>41</v>
      </c>
      <c r="H40" s="8" t="s">
        <v>42</v>
      </c>
      <c r="I40" s="8" t="s">
        <v>22</v>
      </c>
      <c r="J40" s="21" t="s">
        <v>43</v>
      </c>
      <c r="K40" s="21" t="s">
        <v>96</v>
      </c>
      <c r="L40" s="8"/>
      <c r="M40" s="37"/>
      <c r="N40" s="27" t="s">
        <v>152</v>
      </c>
      <c r="O40" s="28" t="s">
        <v>153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4.25" customHeight="1" x14ac:dyDescent="0.3">
      <c r="A41" s="18"/>
    </row>
    <row r="42" spans="1:26" ht="14.25" customHeight="1" x14ac:dyDescent="0.3">
      <c r="A42" s="47">
        <v>42956</v>
      </c>
      <c r="B42" s="6" t="s">
        <v>110</v>
      </c>
      <c r="C42" s="54" t="s">
        <v>111</v>
      </c>
      <c r="D42" s="6" t="s">
        <v>154</v>
      </c>
      <c r="E42" s="40">
        <v>20000</v>
      </c>
      <c r="F42" s="6" t="s">
        <v>113</v>
      </c>
      <c r="G42" s="6" t="s">
        <v>41</v>
      </c>
      <c r="H42" s="6" t="s">
        <v>42</v>
      </c>
      <c r="I42" s="6" t="s">
        <v>22</v>
      </c>
      <c r="J42" s="40" t="s">
        <v>43</v>
      </c>
      <c r="K42" s="40" t="s">
        <v>44</v>
      </c>
      <c r="L42" s="6"/>
      <c r="M42" s="11"/>
      <c r="N42" s="10" t="s">
        <v>155</v>
      </c>
      <c r="O42" s="1" t="s">
        <v>156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">
      <c r="A43" s="47">
        <v>42956</v>
      </c>
      <c r="B43" s="6" t="s">
        <v>110</v>
      </c>
      <c r="C43" s="42" t="s">
        <v>111</v>
      </c>
      <c r="D43" s="6" t="s">
        <v>157</v>
      </c>
      <c r="E43" s="40">
        <v>15000</v>
      </c>
      <c r="F43" s="6" t="s">
        <v>113</v>
      </c>
      <c r="G43" s="6" t="s">
        <v>41</v>
      </c>
      <c r="H43" s="6" t="s">
        <v>42</v>
      </c>
      <c r="I43" s="6" t="s">
        <v>22</v>
      </c>
      <c r="J43" s="40" t="s">
        <v>43</v>
      </c>
      <c r="K43" s="40" t="s">
        <v>44</v>
      </c>
      <c r="L43" s="6"/>
      <c r="M43" s="11"/>
      <c r="N43" s="10" t="s">
        <v>158</v>
      </c>
      <c r="O43" s="1" t="s">
        <v>159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">
      <c r="A44" s="47">
        <v>42956</v>
      </c>
      <c r="B44" s="6" t="s">
        <v>110</v>
      </c>
      <c r="C44" s="42" t="s">
        <v>111</v>
      </c>
      <c r="D44" s="6" t="s">
        <v>160</v>
      </c>
      <c r="E44" s="40">
        <v>10000</v>
      </c>
      <c r="F44" s="6" t="s">
        <v>113</v>
      </c>
      <c r="G44" s="6" t="s">
        <v>41</v>
      </c>
      <c r="H44" s="6" t="s">
        <v>42</v>
      </c>
      <c r="I44" s="6" t="s">
        <v>22</v>
      </c>
      <c r="J44" s="40" t="s">
        <v>43</v>
      </c>
      <c r="K44" s="40" t="s">
        <v>44</v>
      </c>
      <c r="L44" s="6"/>
      <c r="M44" s="11"/>
      <c r="N44" s="10" t="s">
        <v>158</v>
      </c>
      <c r="O44" s="1" t="s">
        <v>159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">
      <c r="A45" s="47">
        <v>42956</v>
      </c>
      <c r="B45" s="6" t="s">
        <v>110</v>
      </c>
      <c r="C45" s="42" t="s">
        <v>111</v>
      </c>
      <c r="D45" s="6" t="s">
        <v>161</v>
      </c>
      <c r="E45" s="40">
        <v>1500</v>
      </c>
      <c r="F45" s="6" t="s">
        <v>113</v>
      </c>
      <c r="G45" s="6" t="s">
        <v>41</v>
      </c>
      <c r="H45" s="6" t="s">
        <v>42</v>
      </c>
      <c r="I45" s="6" t="s">
        <v>22</v>
      </c>
      <c r="J45" s="40" t="s">
        <v>43</v>
      </c>
      <c r="K45" s="40" t="s">
        <v>44</v>
      </c>
      <c r="L45" s="6"/>
      <c r="M45" s="11"/>
      <c r="N45" s="10" t="s">
        <v>162</v>
      </c>
      <c r="O45" s="1" t="s">
        <v>163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">
      <c r="A46" s="47">
        <v>42956</v>
      </c>
      <c r="B46" s="6" t="s">
        <v>110</v>
      </c>
      <c r="C46" s="42" t="s">
        <v>111</v>
      </c>
      <c r="D46" s="6" t="s">
        <v>164</v>
      </c>
      <c r="E46" s="40">
        <v>15000</v>
      </c>
      <c r="F46" s="6" t="s">
        <v>113</v>
      </c>
      <c r="G46" s="6" t="s">
        <v>41</v>
      </c>
      <c r="H46" s="6" t="s">
        <v>42</v>
      </c>
      <c r="I46" s="6" t="s">
        <v>22</v>
      </c>
      <c r="J46" s="40" t="s">
        <v>43</v>
      </c>
      <c r="K46" s="40" t="s">
        <v>44</v>
      </c>
      <c r="L46" s="6"/>
      <c r="M46" s="11"/>
      <c r="N46" s="10" t="s">
        <v>165</v>
      </c>
      <c r="O46" s="1" t="s">
        <v>166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">
      <c r="A47" s="47">
        <v>42956</v>
      </c>
      <c r="B47" s="6" t="s">
        <v>46</v>
      </c>
      <c r="C47" s="42" t="s">
        <v>38</v>
      </c>
      <c r="D47" s="6" t="s">
        <v>167</v>
      </c>
      <c r="E47" s="40">
        <v>121500</v>
      </c>
      <c r="F47" s="6" t="s">
        <v>48</v>
      </c>
      <c r="G47" s="6" t="s">
        <v>41</v>
      </c>
      <c r="H47" s="6" t="s">
        <v>42</v>
      </c>
      <c r="I47" s="6" t="s">
        <v>22</v>
      </c>
      <c r="J47" s="40" t="s">
        <v>43</v>
      </c>
      <c r="K47" s="40" t="s">
        <v>44</v>
      </c>
      <c r="L47" s="6"/>
      <c r="M47" s="11"/>
      <c r="N47" s="10" t="s">
        <v>162</v>
      </c>
      <c r="O47" s="1" t="s">
        <v>163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">
      <c r="A48" s="47">
        <v>42956</v>
      </c>
      <c r="B48" s="6" t="s">
        <v>46</v>
      </c>
      <c r="C48" s="42" t="s">
        <v>38</v>
      </c>
      <c r="D48" s="6" t="s">
        <v>167</v>
      </c>
      <c r="E48" s="40">
        <v>121500</v>
      </c>
      <c r="F48" s="6" t="s">
        <v>48</v>
      </c>
      <c r="G48" s="6" t="s">
        <v>41</v>
      </c>
      <c r="H48" s="6" t="s">
        <v>42</v>
      </c>
      <c r="I48" s="6" t="s">
        <v>22</v>
      </c>
      <c r="J48" s="40" t="s">
        <v>43</v>
      </c>
      <c r="K48" s="40" t="s">
        <v>44</v>
      </c>
      <c r="L48" s="6"/>
      <c r="M48" s="11"/>
      <c r="N48" s="10" t="s">
        <v>162</v>
      </c>
      <c r="O48" s="1" t="s">
        <v>163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">
      <c r="A49" s="47">
        <v>42956</v>
      </c>
      <c r="B49" s="7" t="s">
        <v>168</v>
      </c>
      <c r="C49" s="38" t="s">
        <v>169</v>
      </c>
      <c r="D49" s="7" t="s">
        <v>170</v>
      </c>
      <c r="E49" s="39">
        <v>2000000</v>
      </c>
      <c r="F49" s="7" t="s">
        <v>171</v>
      </c>
      <c r="G49" s="7" t="s">
        <v>172</v>
      </c>
      <c r="H49" s="7" t="s">
        <v>64</v>
      </c>
      <c r="I49" s="7" t="s">
        <v>22</v>
      </c>
      <c r="J49" s="40" t="s">
        <v>43</v>
      </c>
      <c r="K49" s="40" t="s">
        <v>71</v>
      </c>
      <c r="L49" s="7"/>
      <c r="M49" s="3"/>
      <c r="N49" s="10" t="s">
        <v>173</v>
      </c>
      <c r="O49" s="1" t="s">
        <v>174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">
      <c r="A50" s="47"/>
      <c r="B50" s="7"/>
      <c r="C50" s="38"/>
      <c r="D50" s="7"/>
      <c r="E50" s="39"/>
      <c r="F50" s="7"/>
      <c r="G50" s="7"/>
      <c r="H50" s="7"/>
      <c r="I50" s="7"/>
      <c r="J50" s="40"/>
      <c r="K50" s="40"/>
      <c r="L50" s="7"/>
      <c r="M50" s="3"/>
      <c r="N50" s="10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">
      <c r="A51" s="47">
        <v>42963</v>
      </c>
      <c r="B51" s="6" t="s">
        <v>46</v>
      </c>
      <c r="C51" s="42" t="s">
        <v>38</v>
      </c>
      <c r="D51" s="6" t="s">
        <v>175</v>
      </c>
      <c r="E51" s="40">
        <v>40855.199999999997</v>
      </c>
      <c r="F51" s="6" t="s">
        <v>48</v>
      </c>
      <c r="G51" s="6" t="s">
        <v>41</v>
      </c>
      <c r="H51" s="6" t="s">
        <v>42</v>
      </c>
      <c r="I51" s="6" t="s">
        <v>19</v>
      </c>
      <c r="J51" s="40" t="s">
        <v>43</v>
      </c>
      <c r="K51" s="40" t="s">
        <v>44</v>
      </c>
      <c r="L51" s="6"/>
      <c r="M51" s="11" t="s">
        <v>176</v>
      </c>
      <c r="N51" s="10" t="s">
        <v>177</v>
      </c>
      <c r="O51" s="1" t="s">
        <v>178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">
      <c r="A52" s="47">
        <v>42963</v>
      </c>
      <c r="B52" s="7" t="s">
        <v>140</v>
      </c>
      <c r="C52" s="38" t="s">
        <v>141</v>
      </c>
      <c r="D52" s="7" t="s">
        <v>179</v>
      </c>
      <c r="E52" s="39">
        <v>70000</v>
      </c>
      <c r="F52" s="7" t="s">
        <v>143</v>
      </c>
      <c r="G52" s="6" t="s">
        <v>41</v>
      </c>
      <c r="H52" s="7" t="s">
        <v>42</v>
      </c>
      <c r="I52" s="7" t="s">
        <v>22</v>
      </c>
      <c r="J52" s="40" t="s">
        <v>43</v>
      </c>
      <c r="K52" s="40" t="s">
        <v>96</v>
      </c>
      <c r="L52" s="55"/>
      <c r="M52" s="56"/>
      <c r="N52" s="10" t="s">
        <v>180</v>
      </c>
      <c r="O52" s="1" t="s">
        <v>181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">
      <c r="A53" s="47">
        <v>42963</v>
      </c>
      <c r="B53" s="41" t="s">
        <v>51</v>
      </c>
      <c r="C53" s="42" t="s">
        <v>52</v>
      </c>
      <c r="D53" s="48" t="s">
        <v>182</v>
      </c>
      <c r="E53" s="49">
        <v>3510000</v>
      </c>
      <c r="F53" s="7" t="s">
        <v>54</v>
      </c>
      <c r="G53" s="7" t="s">
        <v>55</v>
      </c>
      <c r="H53" s="7" t="s">
        <v>64</v>
      </c>
      <c r="I53" s="7" t="s">
        <v>26</v>
      </c>
      <c r="J53" s="40" t="s">
        <v>43</v>
      </c>
      <c r="K53" s="40" t="s">
        <v>56</v>
      </c>
      <c r="L53" s="57"/>
      <c r="M53" s="14"/>
      <c r="N53" s="1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">
      <c r="A54" s="47">
        <v>42963</v>
      </c>
      <c r="B54" s="6" t="s">
        <v>183</v>
      </c>
      <c r="C54" s="54" t="s">
        <v>184</v>
      </c>
      <c r="D54" s="6" t="s">
        <v>185</v>
      </c>
      <c r="E54" s="40">
        <v>3552478.93</v>
      </c>
      <c r="F54" s="6" t="s">
        <v>186</v>
      </c>
      <c r="G54" s="6" t="s">
        <v>187</v>
      </c>
      <c r="H54" s="6" t="s">
        <v>64</v>
      </c>
      <c r="I54" s="6" t="s">
        <v>25</v>
      </c>
      <c r="J54" s="40" t="s">
        <v>43</v>
      </c>
      <c r="K54" s="40" t="s">
        <v>44</v>
      </c>
      <c r="L54" s="6"/>
      <c r="M54" s="58"/>
      <c r="N54" s="10" t="s">
        <v>188</v>
      </c>
      <c r="O54" s="1" t="s">
        <v>189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">
      <c r="A55" s="47">
        <v>42963</v>
      </c>
      <c r="B55" s="41" t="s">
        <v>51</v>
      </c>
      <c r="C55" s="42" t="s">
        <v>52</v>
      </c>
      <c r="D55" s="48" t="s">
        <v>190</v>
      </c>
      <c r="E55" s="49">
        <v>2177576.33</v>
      </c>
      <c r="F55" s="6" t="s">
        <v>54</v>
      </c>
      <c r="G55" s="6" t="s">
        <v>55</v>
      </c>
      <c r="H55" s="6" t="s">
        <v>42</v>
      </c>
      <c r="I55" s="6" t="s">
        <v>25</v>
      </c>
      <c r="J55" s="40" t="s">
        <v>43</v>
      </c>
      <c r="K55" s="40" t="s">
        <v>56</v>
      </c>
      <c r="L55" s="59"/>
      <c r="M55" s="60"/>
      <c r="N55" s="10" t="s">
        <v>191</v>
      </c>
      <c r="O55" s="1" t="s">
        <v>192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">
      <c r="A56" s="47">
        <v>42963</v>
      </c>
      <c r="B56" s="6" t="s">
        <v>193</v>
      </c>
      <c r="C56" s="42" t="s">
        <v>194</v>
      </c>
      <c r="D56" s="6" t="s">
        <v>195</v>
      </c>
      <c r="E56" s="40">
        <v>1500000</v>
      </c>
      <c r="F56" s="6" t="s">
        <v>196</v>
      </c>
      <c r="G56" s="6" t="s">
        <v>197</v>
      </c>
      <c r="H56" s="6" t="s">
        <v>64</v>
      </c>
      <c r="I56" s="6" t="s">
        <v>23</v>
      </c>
      <c r="J56" s="40" t="s">
        <v>43</v>
      </c>
      <c r="K56" s="40" t="s">
        <v>44</v>
      </c>
      <c r="L56" s="6" t="s">
        <v>198</v>
      </c>
      <c r="M56" s="11"/>
      <c r="N56" s="10" t="s">
        <v>199</v>
      </c>
      <c r="O56" s="1" t="s">
        <v>200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">
      <c r="A57" s="47">
        <v>42963</v>
      </c>
      <c r="B57" s="41" t="s">
        <v>51</v>
      </c>
      <c r="C57" s="42" t="s">
        <v>52</v>
      </c>
      <c r="D57" s="48" t="s">
        <v>201</v>
      </c>
      <c r="E57" s="49">
        <v>540000</v>
      </c>
      <c r="F57" s="6" t="s">
        <v>54</v>
      </c>
      <c r="G57" s="6" t="s">
        <v>55</v>
      </c>
      <c r="H57" s="7" t="s">
        <v>42</v>
      </c>
      <c r="I57" s="7" t="s">
        <v>23</v>
      </c>
      <c r="J57" s="40" t="s">
        <v>43</v>
      </c>
      <c r="K57" s="40" t="s">
        <v>56</v>
      </c>
      <c r="L57" s="61"/>
      <c r="M57" s="12"/>
      <c r="N57" s="43" t="s">
        <v>202</v>
      </c>
      <c r="O57" s="44" t="s">
        <v>203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4.25" customHeight="1" x14ac:dyDescent="0.3">
      <c r="A58" s="47">
        <v>42963</v>
      </c>
      <c r="B58" s="7" t="s">
        <v>204</v>
      </c>
      <c r="C58" s="38" t="s">
        <v>205</v>
      </c>
      <c r="D58" s="7" t="s">
        <v>206</v>
      </c>
      <c r="E58" s="39">
        <f>3500000</f>
        <v>3500000</v>
      </c>
      <c r="F58" s="7" t="s">
        <v>207</v>
      </c>
      <c r="G58" s="7" t="s">
        <v>208</v>
      </c>
      <c r="H58" s="7" t="s">
        <v>64</v>
      </c>
      <c r="I58" s="7" t="s">
        <v>22</v>
      </c>
      <c r="J58" s="40" t="s">
        <v>43</v>
      </c>
      <c r="K58" s="40" t="s">
        <v>71</v>
      </c>
      <c r="L58" s="7"/>
      <c r="M58" s="3"/>
      <c r="N58" s="10" t="s">
        <v>209</v>
      </c>
      <c r="O58" s="1" t="s">
        <v>210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">
      <c r="A59" s="47">
        <v>42963</v>
      </c>
      <c r="B59" s="7" t="s">
        <v>211</v>
      </c>
      <c r="C59" s="38" t="s">
        <v>212</v>
      </c>
      <c r="D59" s="7" t="s">
        <v>213</v>
      </c>
      <c r="E59" s="39">
        <v>1700000</v>
      </c>
      <c r="F59" s="7" t="s">
        <v>214</v>
      </c>
      <c r="G59" s="7" t="s">
        <v>215</v>
      </c>
      <c r="H59" s="7" t="s">
        <v>64</v>
      </c>
      <c r="I59" s="7" t="s">
        <v>22</v>
      </c>
      <c r="J59" s="40" t="s">
        <v>43</v>
      </c>
      <c r="K59" s="40" t="s">
        <v>71</v>
      </c>
      <c r="L59" s="7"/>
      <c r="M59" s="3"/>
      <c r="N59" s="10" t="s">
        <v>216</v>
      </c>
      <c r="O59" s="1" t="s">
        <v>217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">
      <c r="A60" s="47">
        <v>42963</v>
      </c>
      <c r="B60" s="41" t="s">
        <v>51</v>
      </c>
      <c r="C60" s="42" t="s">
        <v>52</v>
      </c>
      <c r="D60" s="48" t="s">
        <v>218</v>
      </c>
      <c r="E60" s="49">
        <v>5400000</v>
      </c>
      <c r="F60" s="6" t="s">
        <v>54</v>
      </c>
      <c r="G60" s="6" t="s">
        <v>55</v>
      </c>
      <c r="H60" s="7" t="s">
        <v>64</v>
      </c>
      <c r="I60" s="6" t="s">
        <v>22</v>
      </c>
      <c r="J60" s="40" t="s">
        <v>43</v>
      </c>
      <c r="K60" s="40" t="s">
        <v>56</v>
      </c>
      <c r="L60" s="61"/>
      <c r="M60" s="12"/>
      <c r="N60" s="10" t="s">
        <v>219</v>
      </c>
      <c r="O60" s="1" t="s">
        <v>220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">
      <c r="A61" s="47">
        <v>42963</v>
      </c>
      <c r="B61" s="41" t="s">
        <v>221</v>
      </c>
      <c r="C61" s="42" t="s">
        <v>222</v>
      </c>
      <c r="D61" s="48" t="s">
        <v>223</v>
      </c>
      <c r="E61" s="49">
        <v>3500000</v>
      </c>
      <c r="F61" s="6" t="s">
        <v>224</v>
      </c>
      <c r="G61" s="6" t="s">
        <v>225</v>
      </c>
      <c r="H61" s="7" t="s">
        <v>42</v>
      </c>
      <c r="I61" s="49" t="s">
        <v>22</v>
      </c>
      <c r="J61" s="40" t="s">
        <v>43</v>
      </c>
      <c r="K61" s="40" t="s">
        <v>56</v>
      </c>
      <c r="L61" s="61"/>
      <c r="M61" s="12"/>
      <c r="N61" s="10" t="s">
        <v>226</v>
      </c>
      <c r="O61" s="1" t="s">
        <v>227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">
      <c r="A62" s="47">
        <v>42963</v>
      </c>
      <c r="B62" s="41" t="s">
        <v>51</v>
      </c>
      <c r="C62" s="42" t="s">
        <v>52</v>
      </c>
      <c r="D62" s="48" t="s">
        <v>228</v>
      </c>
      <c r="E62" s="49">
        <f>78300-25051.87</f>
        <v>53248.130000000005</v>
      </c>
      <c r="F62" s="7" t="s">
        <v>54</v>
      </c>
      <c r="G62" s="7" t="s">
        <v>55</v>
      </c>
      <c r="H62" s="7" t="s">
        <v>64</v>
      </c>
      <c r="I62" s="49" t="s">
        <v>22</v>
      </c>
      <c r="J62" s="40" t="s">
        <v>43</v>
      </c>
      <c r="K62" s="40" t="s">
        <v>56</v>
      </c>
      <c r="L62" s="57"/>
      <c r="M62" s="60"/>
      <c r="N62" s="10" t="s">
        <v>229</v>
      </c>
      <c r="O62" s="1" t="s">
        <v>230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">
      <c r="A63" s="47">
        <v>42963</v>
      </c>
      <c r="B63" s="41" t="s">
        <v>51</v>
      </c>
      <c r="C63" s="42" t="s">
        <v>52</v>
      </c>
      <c r="D63" s="48" t="s">
        <v>231</v>
      </c>
      <c r="E63" s="49">
        <v>27000</v>
      </c>
      <c r="F63" s="6" t="s">
        <v>54</v>
      </c>
      <c r="G63" s="6" t="s">
        <v>55</v>
      </c>
      <c r="H63" s="6" t="s">
        <v>42</v>
      </c>
      <c r="I63" s="6" t="s">
        <v>22</v>
      </c>
      <c r="J63" s="40" t="s">
        <v>43</v>
      </c>
      <c r="K63" s="40" t="s">
        <v>56</v>
      </c>
      <c r="L63" s="61"/>
      <c r="M63" s="12"/>
      <c r="N63" s="43" t="s">
        <v>232</v>
      </c>
      <c r="O63" s="44" t="s">
        <v>233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4.25" customHeight="1" x14ac:dyDescent="0.3">
      <c r="A64" s="47">
        <v>42963</v>
      </c>
      <c r="B64" s="41" t="s">
        <v>51</v>
      </c>
      <c r="C64" s="42" t="s">
        <v>52</v>
      </c>
      <c r="D64" s="48" t="s">
        <v>234</v>
      </c>
      <c r="E64" s="49">
        <f>2430000-1597471.5</f>
        <v>832528.5</v>
      </c>
      <c r="F64" s="7" t="s">
        <v>54</v>
      </c>
      <c r="G64" s="7" t="s">
        <v>55</v>
      </c>
      <c r="H64" s="7" t="s">
        <v>64</v>
      </c>
      <c r="I64" s="6" t="s">
        <v>22</v>
      </c>
      <c r="J64" s="40" t="s">
        <v>43</v>
      </c>
      <c r="K64" s="40" t="s">
        <v>56</v>
      </c>
      <c r="L64" s="57"/>
      <c r="M64" s="60"/>
      <c r="N64" s="1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">
      <c r="A65" s="47">
        <v>42963</v>
      </c>
      <c r="B65" s="41" t="s">
        <v>51</v>
      </c>
      <c r="C65" s="42" t="s">
        <v>52</v>
      </c>
      <c r="D65" s="48" t="s">
        <v>235</v>
      </c>
      <c r="E65" s="49">
        <v>2925000</v>
      </c>
      <c r="F65" s="7" t="s">
        <v>54</v>
      </c>
      <c r="G65" s="7" t="s">
        <v>55</v>
      </c>
      <c r="H65" s="7" t="s">
        <v>64</v>
      </c>
      <c r="I65" s="6" t="s">
        <v>22</v>
      </c>
      <c r="J65" s="40" t="s">
        <v>43</v>
      </c>
      <c r="K65" s="40" t="s">
        <v>56</v>
      </c>
      <c r="L65" s="57"/>
      <c r="M65" s="60"/>
      <c r="N65" s="10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">
      <c r="A66" s="47">
        <v>42963</v>
      </c>
      <c r="B66" s="41" t="s">
        <v>51</v>
      </c>
      <c r="C66" s="42" t="s">
        <v>52</v>
      </c>
      <c r="D66" s="48" t="s">
        <v>236</v>
      </c>
      <c r="E66" s="49">
        <f>15597000-2543215</f>
        <v>13053785</v>
      </c>
      <c r="F66" s="7" t="s">
        <v>54</v>
      </c>
      <c r="G66" s="7" t="s">
        <v>55</v>
      </c>
      <c r="H66" s="7" t="s">
        <v>64</v>
      </c>
      <c r="I66" s="7" t="s">
        <v>22</v>
      </c>
      <c r="J66" s="40" t="s">
        <v>43</v>
      </c>
      <c r="K66" s="40" t="s">
        <v>56</v>
      </c>
      <c r="L66" s="57"/>
      <c r="M66" s="60"/>
      <c r="N66" s="10" t="s">
        <v>128</v>
      </c>
      <c r="O66" s="1" t="s">
        <v>237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47">
        <v>42963</v>
      </c>
      <c r="B67" s="41" t="s">
        <v>51</v>
      </c>
      <c r="C67" s="42" t="s">
        <v>52</v>
      </c>
      <c r="D67" s="48" t="s">
        <v>238</v>
      </c>
      <c r="E67" s="49">
        <v>540000</v>
      </c>
      <c r="F67" s="6" t="s">
        <v>54</v>
      </c>
      <c r="G67" s="6" t="s">
        <v>55</v>
      </c>
      <c r="H67" s="6" t="s">
        <v>42</v>
      </c>
      <c r="I67" s="6" t="s">
        <v>23</v>
      </c>
      <c r="J67" s="40" t="s">
        <v>43</v>
      </c>
      <c r="K67" s="40" t="s">
        <v>56</v>
      </c>
      <c r="L67" s="61"/>
      <c r="M67" s="56"/>
      <c r="N67" s="1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">
      <c r="A68" s="47">
        <v>42963</v>
      </c>
      <c r="B68" s="41" t="s">
        <v>51</v>
      </c>
      <c r="C68" s="42" t="s">
        <v>52</v>
      </c>
      <c r="D68" s="48" t="s">
        <v>239</v>
      </c>
      <c r="E68" s="49">
        <v>2556000</v>
      </c>
      <c r="F68" s="7" t="s">
        <v>54</v>
      </c>
      <c r="G68" s="7" t="s">
        <v>55</v>
      </c>
      <c r="H68" s="7" t="s">
        <v>42</v>
      </c>
      <c r="I68" s="7" t="s">
        <v>27</v>
      </c>
      <c r="J68" s="40" t="s">
        <v>43</v>
      </c>
      <c r="K68" s="40" t="s">
        <v>56</v>
      </c>
      <c r="L68" s="57"/>
      <c r="M68" s="60"/>
      <c r="N68" s="10" t="s">
        <v>128</v>
      </c>
      <c r="O68" s="1" t="s">
        <v>240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">
      <c r="A69" s="62">
        <v>42963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4.25" customHeight="1" x14ac:dyDescent="0.3">
      <c r="A70" s="47">
        <v>42963</v>
      </c>
      <c r="B70" s="6" t="s">
        <v>37</v>
      </c>
      <c r="C70" s="42" t="s">
        <v>38</v>
      </c>
      <c r="D70" s="6" t="s">
        <v>241</v>
      </c>
      <c r="E70" s="40">
        <v>30600</v>
      </c>
      <c r="F70" s="6" t="s">
        <v>48</v>
      </c>
      <c r="G70" s="6" t="s">
        <v>41</v>
      </c>
      <c r="H70" s="6" t="s">
        <v>42</v>
      </c>
      <c r="I70" s="6" t="s">
        <v>22</v>
      </c>
      <c r="J70" s="40" t="s">
        <v>43</v>
      </c>
      <c r="K70" s="40" t="s">
        <v>44</v>
      </c>
      <c r="L70" s="6"/>
      <c r="M70" s="11"/>
      <c r="N70" s="10" t="s">
        <v>158</v>
      </c>
      <c r="O70" s="1" t="s">
        <v>159</v>
      </c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4.25" customHeight="1" x14ac:dyDescent="0.3">
      <c r="A71" s="47">
        <v>42963</v>
      </c>
      <c r="B71" s="6" t="s">
        <v>37</v>
      </c>
      <c r="C71" s="42" t="s">
        <v>38</v>
      </c>
      <c r="D71" s="6" t="s">
        <v>242</v>
      </c>
      <c r="E71" s="40">
        <v>150000</v>
      </c>
      <c r="F71" s="6" t="s">
        <v>40</v>
      </c>
      <c r="G71" s="6" t="s">
        <v>41</v>
      </c>
      <c r="H71" s="6" t="s">
        <v>42</v>
      </c>
      <c r="I71" s="6" t="s">
        <v>22</v>
      </c>
      <c r="J71" s="40" t="s">
        <v>43</v>
      </c>
      <c r="K71" s="40" t="s">
        <v>44</v>
      </c>
      <c r="L71" s="6"/>
      <c r="M71" s="11"/>
      <c r="N71" s="10" t="s">
        <v>158</v>
      </c>
      <c r="O71" s="1" t="s">
        <v>159</v>
      </c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4.25" customHeight="1" x14ac:dyDescent="0.3">
      <c r="A72" s="47">
        <v>42963</v>
      </c>
      <c r="B72" s="6" t="s">
        <v>37</v>
      </c>
      <c r="C72" s="42" t="s">
        <v>38</v>
      </c>
      <c r="D72" s="6" t="s">
        <v>243</v>
      </c>
      <c r="E72" s="40">
        <v>1351672.3099999998</v>
      </c>
      <c r="F72" s="6" t="s">
        <v>48</v>
      </c>
      <c r="G72" s="6" t="s">
        <v>41</v>
      </c>
      <c r="H72" s="6" t="s">
        <v>42</v>
      </c>
      <c r="I72" s="6" t="s">
        <v>22</v>
      </c>
      <c r="J72" s="40" t="s">
        <v>43</v>
      </c>
      <c r="K72" s="40" t="s">
        <v>44</v>
      </c>
      <c r="L72" s="6"/>
      <c r="M72" s="11"/>
      <c r="N72" s="10" t="s">
        <v>158</v>
      </c>
      <c r="O72" s="1" t="s">
        <v>244</v>
      </c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4.25" customHeight="1" x14ac:dyDescent="0.3">
      <c r="A73" s="47">
        <v>42963</v>
      </c>
      <c r="B73" s="6" t="s">
        <v>37</v>
      </c>
      <c r="C73" s="42" t="s">
        <v>38</v>
      </c>
      <c r="D73" s="6" t="s">
        <v>245</v>
      </c>
      <c r="E73" s="40">
        <v>20000</v>
      </c>
      <c r="F73" s="6" t="s">
        <v>48</v>
      </c>
      <c r="G73" s="6" t="s">
        <v>41</v>
      </c>
      <c r="H73" s="6" t="s">
        <v>42</v>
      </c>
      <c r="I73" s="6" t="s">
        <v>22</v>
      </c>
      <c r="J73" s="40" t="s">
        <v>43</v>
      </c>
      <c r="K73" s="40" t="s">
        <v>44</v>
      </c>
      <c r="L73" s="6"/>
      <c r="M73" s="11"/>
      <c r="N73" s="10" t="s">
        <v>158</v>
      </c>
      <c r="O73" s="1" t="s">
        <v>159</v>
      </c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4.25" customHeight="1" x14ac:dyDescent="0.3">
      <c r="A74" s="47">
        <v>42963</v>
      </c>
      <c r="B74" s="6" t="s">
        <v>37</v>
      </c>
      <c r="C74" s="42" t="s">
        <v>38</v>
      </c>
      <c r="D74" s="6" t="s">
        <v>246</v>
      </c>
      <c r="E74" s="40">
        <v>102459</v>
      </c>
      <c r="F74" s="6" t="s">
        <v>48</v>
      </c>
      <c r="G74" s="6" t="s">
        <v>41</v>
      </c>
      <c r="H74" s="6" t="s">
        <v>42</v>
      </c>
      <c r="I74" s="6" t="s">
        <v>22</v>
      </c>
      <c r="J74" s="40" t="s">
        <v>43</v>
      </c>
      <c r="K74" s="40" t="s">
        <v>44</v>
      </c>
      <c r="L74" s="6"/>
      <c r="M74" s="11"/>
      <c r="N74" s="10" t="s">
        <v>165</v>
      </c>
      <c r="O74" s="1" t="s">
        <v>166</v>
      </c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4.25" customHeight="1" x14ac:dyDescent="0.3">
      <c r="A75" s="47">
        <v>42963</v>
      </c>
      <c r="B75" s="6" t="s">
        <v>37</v>
      </c>
      <c r="C75" s="42" t="s">
        <v>38</v>
      </c>
      <c r="D75" s="6" t="s">
        <v>247</v>
      </c>
      <c r="E75" s="40">
        <v>96590.58</v>
      </c>
      <c r="F75" s="6" t="s">
        <v>48</v>
      </c>
      <c r="G75" s="6" t="s">
        <v>41</v>
      </c>
      <c r="H75" s="6" t="s">
        <v>42</v>
      </c>
      <c r="I75" s="6" t="s">
        <v>22</v>
      </c>
      <c r="J75" s="40" t="s">
        <v>43</v>
      </c>
      <c r="K75" s="40" t="s">
        <v>44</v>
      </c>
      <c r="L75" s="6"/>
      <c r="M75" s="11"/>
      <c r="N75" s="10" t="s">
        <v>248</v>
      </c>
      <c r="O75" s="1" t="s">
        <v>249</v>
      </c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4.25" customHeight="1" x14ac:dyDescent="0.3">
      <c r="A76" s="47">
        <v>42963</v>
      </c>
      <c r="B76" s="6" t="s">
        <v>37</v>
      </c>
      <c r="C76" s="42" t="s">
        <v>38</v>
      </c>
      <c r="D76" s="6" t="s">
        <v>250</v>
      </c>
      <c r="E76" s="40">
        <v>68000</v>
      </c>
      <c r="F76" s="6" t="s">
        <v>48</v>
      </c>
      <c r="G76" s="6" t="s">
        <v>41</v>
      </c>
      <c r="H76" s="6" t="s">
        <v>42</v>
      </c>
      <c r="I76" s="6" t="s">
        <v>22</v>
      </c>
      <c r="J76" s="40" t="s">
        <v>43</v>
      </c>
      <c r="K76" s="40" t="s">
        <v>44</v>
      </c>
      <c r="L76" s="6"/>
      <c r="M76" s="11"/>
      <c r="N76" s="10" t="s">
        <v>165</v>
      </c>
      <c r="O76" s="1" t="s">
        <v>166</v>
      </c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4.25" customHeight="1" x14ac:dyDescent="0.3">
      <c r="A77" s="47">
        <v>42963</v>
      </c>
      <c r="B77" s="6" t="s">
        <v>37</v>
      </c>
      <c r="C77" s="42" t="s">
        <v>38</v>
      </c>
      <c r="D77" s="6" t="s">
        <v>251</v>
      </c>
      <c r="E77" s="40">
        <v>329250</v>
      </c>
      <c r="F77" s="6" t="s">
        <v>48</v>
      </c>
      <c r="G77" s="6" t="s">
        <v>41</v>
      </c>
      <c r="H77" s="6" t="s">
        <v>42</v>
      </c>
      <c r="I77" s="6" t="s">
        <v>22</v>
      </c>
      <c r="J77" s="40" t="s">
        <v>43</v>
      </c>
      <c r="K77" s="40" t="s">
        <v>44</v>
      </c>
      <c r="L77" s="6"/>
      <c r="M77" s="11"/>
      <c r="N77" s="10" t="s">
        <v>165</v>
      </c>
      <c r="O77" s="1" t="s">
        <v>166</v>
      </c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4.25" customHeight="1" x14ac:dyDescent="0.3">
      <c r="A78" s="47">
        <v>42963</v>
      </c>
      <c r="B78" s="6" t="s">
        <v>37</v>
      </c>
      <c r="C78" s="42" t="s">
        <v>38</v>
      </c>
      <c r="D78" s="6" t="s">
        <v>252</v>
      </c>
      <c r="E78" s="40">
        <v>34000</v>
      </c>
      <c r="F78" s="6" t="s">
        <v>48</v>
      </c>
      <c r="G78" s="6" t="s">
        <v>41</v>
      </c>
      <c r="H78" s="6" t="s">
        <v>42</v>
      </c>
      <c r="I78" s="6" t="s">
        <v>22</v>
      </c>
      <c r="J78" s="40" t="s">
        <v>43</v>
      </c>
      <c r="K78" s="40" t="s">
        <v>44</v>
      </c>
      <c r="L78" s="6"/>
      <c r="M78" s="11"/>
      <c r="N78" s="10" t="s">
        <v>165</v>
      </c>
      <c r="O78" s="1" t="s">
        <v>166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4.25" customHeight="1" x14ac:dyDescent="0.3">
      <c r="A79" s="47">
        <v>42963</v>
      </c>
      <c r="B79" s="6" t="s">
        <v>37</v>
      </c>
      <c r="C79" s="42" t="s">
        <v>38</v>
      </c>
      <c r="D79" s="6" t="s">
        <v>253</v>
      </c>
      <c r="E79" s="40">
        <v>243365</v>
      </c>
      <c r="F79" s="6" t="s">
        <v>48</v>
      </c>
      <c r="G79" s="6" t="s">
        <v>41</v>
      </c>
      <c r="H79" s="6" t="s">
        <v>42</v>
      </c>
      <c r="I79" s="6" t="s">
        <v>22</v>
      </c>
      <c r="J79" s="40" t="s">
        <v>43</v>
      </c>
      <c r="K79" s="40" t="s">
        <v>44</v>
      </c>
      <c r="L79" s="6"/>
      <c r="M79" s="11"/>
      <c r="N79" s="10" t="s">
        <v>254</v>
      </c>
      <c r="O79" s="1" t="s">
        <v>255</v>
      </c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4.25" customHeight="1" x14ac:dyDescent="0.3">
      <c r="A80" s="47">
        <v>42963</v>
      </c>
      <c r="B80" s="6" t="s">
        <v>37</v>
      </c>
      <c r="C80" s="42" t="s">
        <v>38</v>
      </c>
      <c r="D80" s="6" t="s">
        <v>256</v>
      </c>
      <c r="E80" s="40">
        <v>99050.98</v>
      </c>
      <c r="F80" s="6" t="s">
        <v>40</v>
      </c>
      <c r="G80" s="6" t="s">
        <v>41</v>
      </c>
      <c r="H80" s="6" t="s">
        <v>42</v>
      </c>
      <c r="I80" s="6" t="s">
        <v>22</v>
      </c>
      <c r="J80" s="40" t="s">
        <v>43</v>
      </c>
      <c r="K80" s="40" t="s">
        <v>44</v>
      </c>
      <c r="L80" s="6"/>
      <c r="M80" s="11"/>
      <c r="N80" s="10" t="s">
        <v>162</v>
      </c>
      <c r="O80" s="1" t="s">
        <v>163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4.25" customHeight="1" x14ac:dyDescent="0.3">
      <c r="A81" s="47">
        <v>42963</v>
      </c>
      <c r="B81" s="6" t="s">
        <v>37</v>
      </c>
      <c r="C81" s="42" t="s">
        <v>38</v>
      </c>
      <c r="D81" s="6" t="s">
        <v>257</v>
      </c>
      <c r="E81" s="40">
        <v>1011803.22</v>
      </c>
      <c r="F81" s="6" t="s">
        <v>48</v>
      </c>
      <c r="G81" s="6" t="s">
        <v>41</v>
      </c>
      <c r="H81" s="6" t="s">
        <v>42</v>
      </c>
      <c r="I81" s="6" t="s">
        <v>22</v>
      </c>
      <c r="J81" s="40" t="s">
        <v>43</v>
      </c>
      <c r="K81" s="40" t="s">
        <v>44</v>
      </c>
      <c r="L81" s="6"/>
      <c r="M81" s="11"/>
      <c r="N81" s="10" t="s">
        <v>162</v>
      </c>
      <c r="O81" s="1" t="s">
        <v>163</v>
      </c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4.25" customHeight="1" x14ac:dyDescent="0.3">
      <c r="A82" s="47">
        <v>42963</v>
      </c>
      <c r="B82" s="6" t="s">
        <v>37</v>
      </c>
      <c r="C82" s="42" t="s">
        <v>38</v>
      </c>
      <c r="D82" s="6" t="s">
        <v>258</v>
      </c>
      <c r="E82" s="40">
        <v>1490000</v>
      </c>
      <c r="F82" s="6" t="s">
        <v>48</v>
      </c>
      <c r="G82" s="6" t="s">
        <v>41</v>
      </c>
      <c r="H82" s="6" t="s">
        <v>42</v>
      </c>
      <c r="I82" s="6" t="s">
        <v>22</v>
      </c>
      <c r="J82" s="40" t="s">
        <v>43</v>
      </c>
      <c r="K82" s="40" t="s">
        <v>44</v>
      </c>
      <c r="L82" s="6"/>
      <c r="M82" s="11"/>
      <c r="N82" s="10" t="s">
        <v>162</v>
      </c>
      <c r="O82" s="1" t="s">
        <v>163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4.25" customHeight="1" x14ac:dyDescent="0.3">
      <c r="A83" s="47">
        <v>42963</v>
      </c>
      <c r="B83" s="6" t="s">
        <v>37</v>
      </c>
      <c r="C83" s="42" t="s">
        <v>38</v>
      </c>
      <c r="D83" s="6" t="s">
        <v>259</v>
      </c>
      <c r="E83" s="40">
        <v>437158</v>
      </c>
      <c r="F83" s="6" t="s">
        <v>48</v>
      </c>
      <c r="G83" s="6" t="s">
        <v>41</v>
      </c>
      <c r="H83" s="6" t="s">
        <v>42</v>
      </c>
      <c r="I83" s="6" t="s">
        <v>22</v>
      </c>
      <c r="J83" s="40" t="s">
        <v>43</v>
      </c>
      <c r="K83" s="40" t="s">
        <v>44</v>
      </c>
      <c r="L83" s="6"/>
      <c r="M83" s="11"/>
      <c r="N83" s="10" t="s">
        <v>162</v>
      </c>
      <c r="O83" s="1" t="s">
        <v>163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4.25" customHeight="1" x14ac:dyDescent="0.3">
      <c r="A84" s="47">
        <v>42963</v>
      </c>
      <c r="B84" s="6" t="s">
        <v>37</v>
      </c>
      <c r="C84" s="42" t="s">
        <v>38</v>
      </c>
      <c r="D84" s="6" t="s">
        <v>260</v>
      </c>
      <c r="E84" s="40">
        <v>419000</v>
      </c>
      <c r="F84" s="6" t="s">
        <v>40</v>
      </c>
      <c r="G84" s="6" t="s">
        <v>41</v>
      </c>
      <c r="H84" s="6" t="s">
        <v>42</v>
      </c>
      <c r="I84" s="6" t="s">
        <v>22</v>
      </c>
      <c r="J84" s="40" t="s">
        <v>43</v>
      </c>
      <c r="K84" s="40" t="s">
        <v>44</v>
      </c>
      <c r="L84" s="6"/>
      <c r="M84" s="11"/>
      <c r="N84" s="10" t="s">
        <v>261</v>
      </c>
      <c r="O84" s="1" t="s">
        <v>262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4.25" customHeight="1" x14ac:dyDescent="0.3">
      <c r="A85" s="47">
        <v>42963</v>
      </c>
      <c r="B85" s="6" t="s">
        <v>37</v>
      </c>
      <c r="C85" s="42" t="s">
        <v>38</v>
      </c>
      <c r="D85" s="6" t="s">
        <v>263</v>
      </c>
      <c r="E85" s="40">
        <v>74984</v>
      </c>
      <c r="F85" s="6" t="s">
        <v>48</v>
      </c>
      <c r="G85" s="6" t="s">
        <v>41</v>
      </c>
      <c r="H85" s="6" t="s">
        <v>42</v>
      </c>
      <c r="I85" s="6" t="s">
        <v>22</v>
      </c>
      <c r="J85" s="40" t="s">
        <v>43</v>
      </c>
      <c r="K85" s="40" t="s">
        <v>44</v>
      </c>
      <c r="L85" s="6"/>
      <c r="M85" s="11"/>
      <c r="N85" s="10" t="s">
        <v>155</v>
      </c>
      <c r="O85" s="1" t="s">
        <v>156</v>
      </c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4.25" customHeight="1" x14ac:dyDescent="0.3">
      <c r="A86" s="47">
        <v>42963</v>
      </c>
      <c r="B86" s="6" t="s">
        <v>37</v>
      </c>
      <c r="C86" s="42" t="s">
        <v>38</v>
      </c>
      <c r="D86" s="6" t="s">
        <v>264</v>
      </c>
      <c r="E86" s="40">
        <v>36886</v>
      </c>
      <c r="F86" s="6" t="s">
        <v>48</v>
      </c>
      <c r="G86" s="6" t="s">
        <v>41</v>
      </c>
      <c r="H86" s="6" t="s">
        <v>42</v>
      </c>
      <c r="I86" s="6" t="s">
        <v>22</v>
      </c>
      <c r="J86" s="40" t="s">
        <v>43</v>
      </c>
      <c r="K86" s="40" t="s">
        <v>44</v>
      </c>
      <c r="L86" s="6"/>
      <c r="M86" s="11"/>
      <c r="N86" s="10" t="s">
        <v>155</v>
      </c>
      <c r="O86" s="1" t="s">
        <v>156</v>
      </c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4.25" customHeight="1" x14ac:dyDescent="0.3">
      <c r="A87" s="47">
        <v>42963</v>
      </c>
      <c r="B87" s="6" t="s">
        <v>37</v>
      </c>
      <c r="C87" s="42" t="s">
        <v>38</v>
      </c>
      <c r="D87" s="6" t="s">
        <v>265</v>
      </c>
      <c r="E87" s="40">
        <v>157780</v>
      </c>
      <c r="F87" s="6" t="s">
        <v>48</v>
      </c>
      <c r="G87" s="6" t="s">
        <v>41</v>
      </c>
      <c r="H87" s="6" t="s">
        <v>42</v>
      </c>
      <c r="I87" s="6" t="s">
        <v>22</v>
      </c>
      <c r="J87" s="40" t="s">
        <v>43</v>
      </c>
      <c r="K87" s="40" t="s">
        <v>44</v>
      </c>
      <c r="L87" s="6"/>
      <c r="M87" s="11"/>
      <c r="N87" s="10" t="s">
        <v>155</v>
      </c>
      <c r="O87" s="1" t="s">
        <v>156</v>
      </c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4.25" customHeight="1" x14ac:dyDescent="0.3">
      <c r="A88" s="47">
        <v>42963</v>
      </c>
      <c r="B88" s="6" t="s">
        <v>37</v>
      </c>
      <c r="C88" s="42" t="s">
        <v>38</v>
      </c>
      <c r="D88" s="6" t="s">
        <v>266</v>
      </c>
      <c r="E88" s="40">
        <v>50000</v>
      </c>
      <c r="F88" s="6" t="s">
        <v>48</v>
      </c>
      <c r="G88" s="6" t="s">
        <v>41</v>
      </c>
      <c r="H88" s="6" t="s">
        <v>42</v>
      </c>
      <c r="I88" s="6" t="s">
        <v>22</v>
      </c>
      <c r="J88" s="40" t="s">
        <v>43</v>
      </c>
      <c r="K88" s="40" t="s">
        <v>44</v>
      </c>
      <c r="L88" s="6"/>
      <c r="M88" s="11"/>
      <c r="N88" s="10" t="s">
        <v>155</v>
      </c>
      <c r="O88" s="1" t="s">
        <v>156</v>
      </c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4.25" customHeight="1" x14ac:dyDescent="0.3">
      <c r="A89" s="47">
        <v>42963</v>
      </c>
      <c r="B89" s="6" t="s">
        <v>37</v>
      </c>
      <c r="C89" s="42" t="s">
        <v>38</v>
      </c>
      <c r="D89" s="6" t="s">
        <v>267</v>
      </c>
      <c r="E89" s="40">
        <v>105375.56</v>
      </c>
      <c r="F89" s="6" t="s">
        <v>48</v>
      </c>
      <c r="G89" s="6" t="s">
        <v>41</v>
      </c>
      <c r="H89" s="6" t="s">
        <v>42</v>
      </c>
      <c r="I89" s="6" t="s">
        <v>22</v>
      </c>
      <c r="J89" s="40" t="s">
        <v>43</v>
      </c>
      <c r="K89" s="40" t="s">
        <v>44</v>
      </c>
      <c r="L89" s="6"/>
      <c r="M89" s="11"/>
      <c r="N89" s="10" t="s">
        <v>155</v>
      </c>
      <c r="O89" s="1" t="s">
        <v>268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4.25" customHeight="1" x14ac:dyDescent="0.3">
      <c r="A90" s="47">
        <v>42963</v>
      </c>
      <c r="B90" s="6" t="s">
        <v>37</v>
      </c>
      <c r="C90" s="42" t="s">
        <v>38</v>
      </c>
      <c r="D90" s="6" t="s">
        <v>269</v>
      </c>
      <c r="E90" s="40">
        <v>81200</v>
      </c>
      <c r="F90" s="6" t="s">
        <v>48</v>
      </c>
      <c r="G90" s="6" t="s">
        <v>41</v>
      </c>
      <c r="H90" s="6" t="s">
        <v>42</v>
      </c>
      <c r="I90" s="6" t="s">
        <v>22</v>
      </c>
      <c r="J90" s="40" t="s">
        <v>43</v>
      </c>
      <c r="K90" s="40" t="s">
        <v>44</v>
      </c>
      <c r="L90" s="6"/>
      <c r="M90" s="11"/>
      <c r="N90" s="10" t="s">
        <v>155</v>
      </c>
      <c r="O90" s="1" t="s">
        <v>156</v>
      </c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4.25" customHeight="1" x14ac:dyDescent="0.3">
      <c r="A91" s="47">
        <v>42963</v>
      </c>
      <c r="B91" s="6" t="s">
        <v>37</v>
      </c>
      <c r="C91" s="42" t="s">
        <v>38</v>
      </c>
      <c r="D91" s="6" t="s">
        <v>270</v>
      </c>
      <c r="E91" s="40">
        <v>60000</v>
      </c>
      <c r="F91" s="6" t="s">
        <v>48</v>
      </c>
      <c r="G91" s="6" t="s">
        <v>41</v>
      </c>
      <c r="H91" s="6" t="s">
        <v>42</v>
      </c>
      <c r="I91" s="6" t="s">
        <v>22</v>
      </c>
      <c r="J91" s="40" t="s">
        <v>43</v>
      </c>
      <c r="K91" s="40" t="s">
        <v>44</v>
      </c>
      <c r="L91" s="6"/>
      <c r="M91" s="11"/>
      <c r="N91" s="10" t="s">
        <v>155</v>
      </c>
      <c r="O91" s="1" t="s">
        <v>156</v>
      </c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4.25" customHeight="1" x14ac:dyDescent="0.3">
      <c r="A92" s="47">
        <v>42963</v>
      </c>
      <c r="B92" s="6" t="s">
        <v>37</v>
      </c>
      <c r="C92" s="54" t="s">
        <v>38</v>
      </c>
      <c r="D92" s="6" t="s">
        <v>271</v>
      </c>
      <c r="E92" s="40">
        <v>1074768.57</v>
      </c>
      <c r="F92" s="6" t="s">
        <v>48</v>
      </c>
      <c r="G92" s="6" t="s">
        <v>41</v>
      </c>
      <c r="H92" s="6" t="s">
        <v>42</v>
      </c>
      <c r="I92" s="6" t="s">
        <v>22</v>
      </c>
      <c r="J92" s="40" t="s">
        <v>43</v>
      </c>
      <c r="K92" s="40" t="s">
        <v>44</v>
      </c>
      <c r="L92" s="6"/>
      <c r="M92" s="11"/>
      <c r="N92" s="10" t="s">
        <v>272</v>
      </c>
      <c r="O92" s="1" t="s">
        <v>273</v>
      </c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4.25" customHeight="1" x14ac:dyDescent="0.3">
      <c r="A93" s="47">
        <v>42963</v>
      </c>
      <c r="B93" s="6" t="s">
        <v>37</v>
      </c>
      <c r="C93" s="42" t="s">
        <v>38</v>
      </c>
      <c r="D93" s="6" t="s">
        <v>274</v>
      </c>
      <c r="E93" s="40">
        <v>102440</v>
      </c>
      <c r="F93" s="6" t="s">
        <v>48</v>
      </c>
      <c r="G93" s="6" t="s">
        <v>41</v>
      </c>
      <c r="H93" s="6" t="s">
        <v>42</v>
      </c>
      <c r="I93" s="6" t="s">
        <v>22</v>
      </c>
      <c r="J93" s="40" t="s">
        <v>43</v>
      </c>
      <c r="K93" s="40" t="s">
        <v>44</v>
      </c>
      <c r="L93" s="6"/>
      <c r="M93" s="11"/>
      <c r="N93" s="10" t="s">
        <v>275</v>
      </c>
      <c r="O93" s="1" t="s">
        <v>276</v>
      </c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4.25" customHeight="1" x14ac:dyDescent="0.3">
      <c r="A94" s="47">
        <v>42963</v>
      </c>
      <c r="B94" s="6" t="s">
        <v>37</v>
      </c>
      <c r="C94" s="42" t="s">
        <v>38</v>
      </c>
      <c r="D94" s="6" t="s">
        <v>277</v>
      </c>
      <c r="E94" s="40">
        <v>351573.82</v>
      </c>
      <c r="F94" s="6" t="s">
        <v>48</v>
      </c>
      <c r="G94" s="6" t="s">
        <v>41</v>
      </c>
      <c r="H94" s="6" t="s">
        <v>42</v>
      </c>
      <c r="I94" s="6" t="s">
        <v>22</v>
      </c>
      <c r="J94" s="40" t="s">
        <v>43</v>
      </c>
      <c r="K94" s="40" t="s">
        <v>44</v>
      </c>
      <c r="L94" s="6"/>
      <c r="M94" s="11"/>
      <c r="N94" s="10" t="s">
        <v>165</v>
      </c>
      <c r="O94" s="1" t="s">
        <v>278</v>
      </c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4.25" customHeight="1" x14ac:dyDescent="0.3">
      <c r="A95" s="47">
        <v>42963</v>
      </c>
      <c r="B95" s="6" t="s">
        <v>37</v>
      </c>
      <c r="C95" s="42" t="s">
        <v>38</v>
      </c>
      <c r="D95" s="6" t="s">
        <v>279</v>
      </c>
      <c r="E95" s="40">
        <v>13661.2</v>
      </c>
      <c r="F95" s="6" t="s">
        <v>48</v>
      </c>
      <c r="G95" s="6" t="s">
        <v>41</v>
      </c>
      <c r="H95" s="6" t="s">
        <v>42</v>
      </c>
      <c r="I95" s="6" t="s">
        <v>22</v>
      </c>
      <c r="J95" s="40" t="s">
        <v>43</v>
      </c>
      <c r="K95" s="40" t="s">
        <v>44</v>
      </c>
      <c r="L95" s="6"/>
      <c r="M95" s="11"/>
      <c r="N95" s="10" t="s">
        <v>152</v>
      </c>
      <c r="O95" s="1" t="s">
        <v>153</v>
      </c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4.25" customHeight="1" x14ac:dyDescent="0.3">
      <c r="A96" s="47">
        <v>42963</v>
      </c>
      <c r="B96" s="6" t="s">
        <v>37</v>
      </c>
      <c r="C96" s="42" t="s">
        <v>38</v>
      </c>
      <c r="D96" s="6" t="s">
        <v>280</v>
      </c>
      <c r="E96" s="40">
        <v>40000</v>
      </c>
      <c r="F96" s="6" t="s">
        <v>48</v>
      </c>
      <c r="G96" s="6" t="s">
        <v>41</v>
      </c>
      <c r="H96" s="6" t="s">
        <v>42</v>
      </c>
      <c r="I96" s="6" t="s">
        <v>22</v>
      </c>
      <c r="J96" s="40" t="s">
        <v>43</v>
      </c>
      <c r="K96" s="40" t="s">
        <v>44</v>
      </c>
      <c r="L96" s="6"/>
      <c r="M96" s="11"/>
      <c r="N96" s="10" t="s">
        <v>152</v>
      </c>
      <c r="O96" s="1" t="s">
        <v>153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4.25" customHeight="1" x14ac:dyDescent="0.3">
      <c r="A97" s="47">
        <v>42963</v>
      </c>
      <c r="B97" s="6" t="s">
        <v>37</v>
      </c>
      <c r="C97" s="54" t="s">
        <v>38</v>
      </c>
      <c r="D97" s="6" t="s">
        <v>281</v>
      </c>
      <c r="E97" s="40">
        <v>4757000</v>
      </c>
      <c r="F97" s="6" t="s">
        <v>48</v>
      </c>
      <c r="G97" s="6" t="s">
        <v>41</v>
      </c>
      <c r="H97" s="6" t="s">
        <v>64</v>
      </c>
      <c r="I97" s="6" t="s">
        <v>22</v>
      </c>
      <c r="J97" s="40" t="s">
        <v>43</v>
      </c>
      <c r="K97" s="40" t="s">
        <v>44</v>
      </c>
      <c r="L97" s="6"/>
      <c r="M97" s="11"/>
      <c r="N97" s="10" t="s">
        <v>282</v>
      </c>
      <c r="O97" s="1" t="s">
        <v>283</v>
      </c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4.25" customHeight="1" x14ac:dyDescent="0.3">
      <c r="A98" s="47">
        <v>42963</v>
      </c>
      <c r="B98" s="6" t="s">
        <v>37</v>
      </c>
      <c r="C98" s="42" t="s">
        <v>38</v>
      </c>
      <c r="D98" s="6" t="s">
        <v>284</v>
      </c>
      <c r="E98" s="40">
        <v>47800</v>
      </c>
      <c r="F98" s="6" t="s">
        <v>48</v>
      </c>
      <c r="G98" s="6" t="s">
        <v>41</v>
      </c>
      <c r="H98" s="6" t="s">
        <v>42</v>
      </c>
      <c r="I98" s="6" t="s">
        <v>22</v>
      </c>
      <c r="J98" s="40" t="s">
        <v>43</v>
      </c>
      <c r="K98" s="40" t="s">
        <v>44</v>
      </c>
      <c r="L98" s="6"/>
      <c r="M98" s="11"/>
      <c r="N98" s="10"/>
      <c r="O98" s="1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4.25" customHeight="1" x14ac:dyDescent="0.3">
      <c r="A99" s="47">
        <v>42963</v>
      </c>
      <c r="B99" s="6" t="s">
        <v>37</v>
      </c>
      <c r="C99" s="42" t="s">
        <v>38</v>
      </c>
      <c r="D99" s="6" t="s">
        <v>285</v>
      </c>
      <c r="E99" s="40">
        <v>247750.99</v>
      </c>
      <c r="F99" s="6" t="s">
        <v>48</v>
      </c>
      <c r="G99" s="6" t="s">
        <v>41</v>
      </c>
      <c r="H99" s="6" t="s">
        <v>42</v>
      </c>
      <c r="I99" s="6" t="s">
        <v>22</v>
      </c>
      <c r="J99" s="40" t="s">
        <v>43</v>
      </c>
      <c r="K99" s="40" t="s">
        <v>44</v>
      </c>
      <c r="L99" s="6"/>
      <c r="M99" s="11"/>
      <c r="N99" s="10" t="s">
        <v>286</v>
      </c>
      <c r="O99" s="1" t="s">
        <v>287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4.25" customHeight="1" x14ac:dyDescent="0.3">
      <c r="A100" s="47">
        <v>42963</v>
      </c>
      <c r="B100" s="6" t="s">
        <v>37</v>
      </c>
      <c r="C100" s="42" t="s">
        <v>38</v>
      </c>
      <c r="D100" s="6" t="s">
        <v>288</v>
      </c>
      <c r="E100" s="40">
        <v>345768.8</v>
      </c>
      <c r="F100" s="6" t="s">
        <v>48</v>
      </c>
      <c r="G100" s="6" t="s">
        <v>41</v>
      </c>
      <c r="H100" s="6" t="s">
        <v>42</v>
      </c>
      <c r="I100" s="6" t="s">
        <v>22</v>
      </c>
      <c r="J100" s="40" t="s">
        <v>43</v>
      </c>
      <c r="K100" s="40" t="s">
        <v>44</v>
      </c>
      <c r="L100" s="6"/>
      <c r="M100" s="11"/>
      <c r="N100" s="10" t="s">
        <v>289</v>
      </c>
      <c r="O100" s="1" t="s">
        <v>290</v>
      </c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4.25" customHeight="1" x14ac:dyDescent="0.3">
      <c r="A101" s="47">
        <v>42963</v>
      </c>
      <c r="B101" s="6" t="s">
        <v>37</v>
      </c>
      <c r="C101" s="42" t="s">
        <v>38</v>
      </c>
      <c r="D101" s="6" t="s">
        <v>291</v>
      </c>
      <c r="E101" s="40">
        <v>94231.2</v>
      </c>
      <c r="F101" s="6" t="s">
        <v>48</v>
      </c>
      <c r="G101" s="6" t="s">
        <v>41</v>
      </c>
      <c r="H101" s="6" t="s">
        <v>42</v>
      </c>
      <c r="I101" s="6" t="s">
        <v>22</v>
      </c>
      <c r="J101" s="40" t="s">
        <v>43</v>
      </c>
      <c r="K101" s="40" t="s">
        <v>44</v>
      </c>
      <c r="L101" s="6"/>
      <c r="M101" s="11"/>
      <c r="N101" s="10" t="s">
        <v>289</v>
      </c>
      <c r="O101" s="1" t="s">
        <v>292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4.25" customHeight="1" x14ac:dyDescent="0.3">
      <c r="A102" s="47">
        <v>42963</v>
      </c>
      <c r="B102" s="6" t="s">
        <v>37</v>
      </c>
      <c r="C102" s="42" t="s">
        <v>38</v>
      </c>
      <c r="D102" s="6" t="s">
        <v>293</v>
      </c>
      <c r="E102" s="40">
        <v>74400</v>
      </c>
      <c r="F102" s="6" t="s">
        <v>48</v>
      </c>
      <c r="G102" s="6" t="s">
        <v>41</v>
      </c>
      <c r="H102" s="6" t="s">
        <v>42</v>
      </c>
      <c r="I102" s="6" t="s">
        <v>22</v>
      </c>
      <c r="J102" s="40" t="s">
        <v>43</v>
      </c>
      <c r="K102" s="40" t="s">
        <v>44</v>
      </c>
      <c r="L102" s="6"/>
      <c r="M102" s="11"/>
      <c r="N102" s="10"/>
      <c r="O102" s="1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4.25" customHeight="1" x14ac:dyDescent="0.3">
      <c r="A103" s="47">
        <v>42963</v>
      </c>
      <c r="B103" s="6" t="s">
        <v>37</v>
      </c>
      <c r="C103" s="42" t="s">
        <v>38</v>
      </c>
      <c r="D103" s="6" t="s">
        <v>294</v>
      </c>
      <c r="E103" s="40">
        <v>34153</v>
      </c>
      <c r="F103" s="6" t="s">
        <v>48</v>
      </c>
      <c r="G103" s="6" t="s">
        <v>41</v>
      </c>
      <c r="H103" s="6" t="s">
        <v>42</v>
      </c>
      <c r="I103" s="6" t="s">
        <v>22</v>
      </c>
      <c r="J103" s="40" t="s">
        <v>43</v>
      </c>
      <c r="K103" s="40" t="s">
        <v>44</v>
      </c>
      <c r="L103" s="6"/>
      <c r="M103" s="11"/>
      <c r="N103" s="10"/>
      <c r="O103" s="1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4.25" customHeight="1" x14ac:dyDescent="0.3">
      <c r="A104" s="47">
        <v>42963</v>
      </c>
      <c r="B104" s="41" t="s">
        <v>51</v>
      </c>
      <c r="C104" s="42" t="s">
        <v>52</v>
      </c>
      <c r="D104" s="48" t="s">
        <v>295</v>
      </c>
      <c r="E104" s="49">
        <v>3380000</v>
      </c>
      <c r="F104" s="7" t="s">
        <v>54</v>
      </c>
      <c r="G104" s="7" t="s">
        <v>55</v>
      </c>
      <c r="H104" s="7" t="s">
        <v>64</v>
      </c>
      <c r="I104" s="6" t="s">
        <v>25</v>
      </c>
      <c r="J104" s="40" t="s">
        <v>43</v>
      </c>
      <c r="K104" s="40" t="s">
        <v>56</v>
      </c>
      <c r="L104" s="57"/>
      <c r="M104" s="58"/>
      <c r="N104" s="10" t="s">
        <v>296</v>
      </c>
      <c r="O104" s="1" t="s">
        <v>297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4.25" customHeight="1" x14ac:dyDescent="0.3">
      <c r="A105" s="47">
        <v>42963</v>
      </c>
      <c r="B105" s="41" t="s">
        <v>51</v>
      </c>
      <c r="C105" s="42" t="s">
        <v>52</v>
      </c>
      <c r="D105" s="48" t="s">
        <v>298</v>
      </c>
      <c r="E105" s="49">
        <v>57960</v>
      </c>
      <c r="F105" s="7" t="s">
        <v>54</v>
      </c>
      <c r="G105" s="7" t="s">
        <v>55</v>
      </c>
      <c r="H105" s="7" t="s">
        <v>64</v>
      </c>
      <c r="I105" s="7" t="s">
        <v>26</v>
      </c>
      <c r="J105" s="40" t="s">
        <v>43</v>
      </c>
      <c r="K105" s="40" t="s">
        <v>56</v>
      </c>
      <c r="L105" s="57" t="s">
        <v>299</v>
      </c>
      <c r="M105" s="64"/>
      <c r="N105" s="65" t="s">
        <v>300</v>
      </c>
      <c r="O105" s="66" t="s">
        <v>301</v>
      </c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4.25" customHeight="1" x14ac:dyDescent="0.3">
      <c r="A106" s="47">
        <v>42963</v>
      </c>
      <c r="B106" s="6" t="s">
        <v>46</v>
      </c>
      <c r="C106" s="42" t="s">
        <v>38</v>
      </c>
      <c r="D106" s="6" t="s">
        <v>302</v>
      </c>
      <c r="E106" s="40">
        <f>137004+3206</f>
        <v>140210</v>
      </c>
      <c r="F106" s="6" t="s">
        <v>48</v>
      </c>
      <c r="G106" s="6" t="s">
        <v>41</v>
      </c>
      <c r="H106" s="6" t="s">
        <v>42</v>
      </c>
      <c r="I106" s="6" t="s">
        <v>22</v>
      </c>
      <c r="J106" s="40" t="s">
        <v>43</v>
      </c>
      <c r="K106" s="40" t="s">
        <v>44</v>
      </c>
      <c r="L106" s="6"/>
      <c r="M106" s="11"/>
      <c r="N106" s="10" t="s">
        <v>303</v>
      </c>
      <c r="O106" s="1" t="s">
        <v>304</v>
      </c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4.25" customHeight="1" x14ac:dyDescent="0.3">
      <c r="A107" s="47">
        <v>42963</v>
      </c>
      <c r="B107" s="6" t="s">
        <v>46</v>
      </c>
      <c r="C107" s="42" t="s">
        <v>38</v>
      </c>
      <c r="D107" s="6" t="s">
        <v>305</v>
      </c>
      <c r="E107" s="40">
        <v>121500</v>
      </c>
      <c r="F107" s="6" t="s">
        <v>48</v>
      </c>
      <c r="G107" s="6" t="s">
        <v>41</v>
      </c>
      <c r="H107" s="6" t="s">
        <v>42</v>
      </c>
      <c r="I107" s="6" t="s">
        <v>22</v>
      </c>
      <c r="J107" s="40" t="s">
        <v>43</v>
      </c>
      <c r="K107" s="40" t="s">
        <v>44</v>
      </c>
      <c r="L107" s="6"/>
      <c r="M107" s="11"/>
      <c r="N107" s="10" t="s">
        <v>155</v>
      </c>
      <c r="O107" s="1" t="s">
        <v>156</v>
      </c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4.25" customHeight="1" x14ac:dyDescent="0.3">
      <c r="A108" s="47">
        <v>42963</v>
      </c>
      <c r="B108" s="6" t="s">
        <v>306</v>
      </c>
      <c r="C108" s="42" t="s">
        <v>38</v>
      </c>
      <c r="D108" s="6" t="s">
        <v>307</v>
      </c>
      <c r="E108" s="40">
        <v>121500</v>
      </c>
      <c r="F108" s="6" t="s">
        <v>48</v>
      </c>
      <c r="G108" s="6" t="s">
        <v>41</v>
      </c>
      <c r="H108" s="6" t="s">
        <v>42</v>
      </c>
      <c r="I108" s="6" t="s">
        <v>22</v>
      </c>
      <c r="J108" s="40" t="s">
        <v>43</v>
      </c>
      <c r="K108" s="40" t="s">
        <v>44</v>
      </c>
      <c r="L108" s="6"/>
      <c r="M108" s="11"/>
      <c r="N108" s="10" t="s">
        <v>155</v>
      </c>
      <c r="O108" s="1" t="s">
        <v>156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4.25" customHeight="1" x14ac:dyDescent="0.3">
      <c r="A109" s="18"/>
    </row>
    <row r="110" spans="1:26" ht="14.25" customHeight="1" x14ac:dyDescent="0.3">
      <c r="A110" s="67" t="s">
        <v>308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14.25" customHeight="1" x14ac:dyDescent="0.3">
      <c r="A111" s="68" t="s">
        <v>308</v>
      </c>
      <c r="B111" s="41" t="s">
        <v>51</v>
      </c>
      <c r="C111" s="42" t="s">
        <v>52</v>
      </c>
      <c r="D111" s="48" t="s">
        <v>309</v>
      </c>
      <c r="E111" s="49">
        <v>5940000</v>
      </c>
      <c r="F111" s="6" t="s">
        <v>54</v>
      </c>
      <c r="G111" s="6" t="s">
        <v>55</v>
      </c>
      <c r="H111" s="7" t="s">
        <v>64</v>
      </c>
      <c r="I111" s="6" t="s">
        <v>22</v>
      </c>
      <c r="J111" s="40" t="s">
        <v>43</v>
      </c>
      <c r="K111" s="40" t="s">
        <v>56</v>
      </c>
      <c r="L111" s="61"/>
      <c r="M111" s="12"/>
      <c r="N111" s="10" t="s">
        <v>310</v>
      </c>
      <c r="O111" s="1" t="s">
        <v>311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68" t="s">
        <v>308</v>
      </c>
      <c r="B112" s="41" t="s">
        <v>51</v>
      </c>
      <c r="C112" s="42" t="s">
        <v>52</v>
      </c>
      <c r="D112" s="48" t="s">
        <v>312</v>
      </c>
      <c r="E112" s="49">
        <f>1485000-423463.83-1041536.17</f>
        <v>19999.999999999884</v>
      </c>
      <c r="F112" s="7" t="s">
        <v>54</v>
      </c>
      <c r="G112" s="7" t="s">
        <v>55</v>
      </c>
      <c r="H112" s="7" t="s">
        <v>64</v>
      </c>
      <c r="I112" s="6" t="s">
        <v>22</v>
      </c>
      <c r="J112" s="40" t="s">
        <v>43</v>
      </c>
      <c r="K112" s="40" t="s">
        <v>56</v>
      </c>
      <c r="L112" s="57"/>
      <c r="M112" s="60"/>
      <c r="N112" s="10" t="s">
        <v>313</v>
      </c>
      <c r="O112" s="1" t="s">
        <v>314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68" t="s">
        <v>308</v>
      </c>
      <c r="B113" s="41" t="s">
        <v>51</v>
      </c>
      <c r="C113" s="42" t="s">
        <v>52</v>
      </c>
      <c r="D113" s="48" t="s">
        <v>315</v>
      </c>
      <c r="E113" s="49">
        <f>2442800-1141000</f>
        <v>1301800</v>
      </c>
      <c r="F113" s="7" t="s">
        <v>54</v>
      </c>
      <c r="G113" s="7" t="s">
        <v>55</v>
      </c>
      <c r="H113" s="7" t="s">
        <v>64</v>
      </c>
      <c r="I113" s="6" t="s">
        <v>22</v>
      </c>
      <c r="J113" s="40" t="s">
        <v>43</v>
      </c>
      <c r="K113" s="40" t="s">
        <v>56</v>
      </c>
      <c r="L113" s="59"/>
      <c r="M113" s="69"/>
      <c r="N113" s="10" t="s">
        <v>316</v>
      </c>
      <c r="O113" s="1" t="s">
        <v>317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68" t="s">
        <v>308</v>
      </c>
      <c r="B114" s="41" t="s">
        <v>318</v>
      </c>
      <c r="C114" s="42" t="s">
        <v>319</v>
      </c>
      <c r="D114" s="48" t="s">
        <v>320</v>
      </c>
      <c r="E114" s="49">
        <v>3951268</v>
      </c>
      <c r="F114" s="6" t="s">
        <v>321</v>
      </c>
      <c r="G114" s="6" t="s">
        <v>322</v>
      </c>
      <c r="H114" s="7" t="s">
        <v>64</v>
      </c>
      <c r="I114" s="49" t="s">
        <v>22</v>
      </c>
      <c r="J114" s="40" t="s">
        <v>43</v>
      </c>
      <c r="K114" s="40" t="s">
        <v>56</v>
      </c>
      <c r="L114" s="41" t="s">
        <v>323</v>
      </c>
      <c r="M114" s="70"/>
      <c r="N114" s="10" t="s">
        <v>324</v>
      </c>
      <c r="O114" s="1" t="s">
        <v>325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68" t="s">
        <v>308</v>
      </c>
      <c r="B115" s="6" t="s">
        <v>326</v>
      </c>
      <c r="C115" s="54" t="s">
        <v>327</v>
      </c>
      <c r="D115" s="6" t="s">
        <v>328</v>
      </c>
      <c r="E115" s="49">
        <v>2000</v>
      </c>
      <c r="F115" s="6" t="s">
        <v>329</v>
      </c>
      <c r="G115" s="49" t="s">
        <v>6</v>
      </c>
      <c r="H115" s="7" t="s">
        <v>42</v>
      </c>
      <c r="I115" s="7" t="s">
        <v>22</v>
      </c>
      <c r="J115" s="40" t="s">
        <v>43</v>
      </c>
      <c r="K115" s="40" t="s">
        <v>56</v>
      </c>
      <c r="L115" s="61"/>
      <c r="M115" s="12"/>
      <c r="N115" s="10" t="s">
        <v>128</v>
      </c>
      <c r="O115" s="1" t="s">
        <v>237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68" t="s">
        <v>308</v>
      </c>
      <c r="B116" s="29" t="s">
        <v>318</v>
      </c>
      <c r="C116" s="20" t="s">
        <v>319</v>
      </c>
      <c r="D116" s="71" t="s">
        <v>330</v>
      </c>
      <c r="E116" s="25">
        <v>400000</v>
      </c>
      <c r="F116" s="9" t="s">
        <v>321</v>
      </c>
      <c r="G116" s="9" t="s">
        <v>322</v>
      </c>
      <c r="H116" s="8" t="s">
        <v>42</v>
      </c>
      <c r="I116" s="8" t="s">
        <v>23</v>
      </c>
      <c r="J116" s="21" t="s">
        <v>43</v>
      </c>
      <c r="K116" s="21" t="s">
        <v>56</v>
      </c>
      <c r="L116" s="72"/>
      <c r="M116" s="53"/>
      <c r="N116" s="27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4.25" customHeight="1" x14ac:dyDescent="0.3">
      <c r="A117" s="68" t="s">
        <v>308</v>
      </c>
      <c r="B117" s="7" t="s">
        <v>331</v>
      </c>
      <c r="C117" s="38" t="s">
        <v>332</v>
      </c>
      <c r="D117" s="7" t="s">
        <v>333</v>
      </c>
      <c r="E117" s="39">
        <v>600000</v>
      </c>
      <c r="F117" s="7" t="s">
        <v>334</v>
      </c>
      <c r="G117" s="7" t="s">
        <v>335</v>
      </c>
      <c r="H117" s="7" t="s">
        <v>64</v>
      </c>
      <c r="I117" s="6" t="s">
        <v>23</v>
      </c>
      <c r="J117" s="40" t="s">
        <v>43</v>
      </c>
      <c r="K117" s="40" t="s">
        <v>56</v>
      </c>
      <c r="L117" s="73"/>
      <c r="M117" s="11"/>
      <c r="N117" s="10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68" t="s">
        <v>308</v>
      </c>
      <c r="B118" s="41" t="s">
        <v>331</v>
      </c>
      <c r="C118" s="42" t="s">
        <v>336</v>
      </c>
      <c r="D118" s="48" t="s">
        <v>337</v>
      </c>
      <c r="E118" s="49">
        <v>1308000</v>
      </c>
      <c r="F118" s="6" t="s">
        <v>334</v>
      </c>
      <c r="G118" s="6" t="s">
        <v>335</v>
      </c>
      <c r="H118" s="6" t="s">
        <v>64</v>
      </c>
      <c r="I118" s="49" t="s">
        <v>23</v>
      </c>
      <c r="J118" s="40" t="s">
        <v>43</v>
      </c>
      <c r="K118" s="40" t="s">
        <v>56</v>
      </c>
      <c r="L118" s="50"/>
      <c r="M118" s="58"/>
      <c r="N118" s="10" t="s">
        <v>338</v>
      </c>
      <c r="O118" s="1" t="s">
        <v>339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68" t="s">
        <v>308</v>
      </c>
      <c r="B119" s="6" t="s">
        <v>326</v>
      </c>
      <c r="C119" s="54" t="s">
        <v>340</v>
      </c>
      <c r="D119" s="6" t="s">
        <v>341</v>
      </c>
      <c r="E119" s="49">
        <v>1400</v>
      </c>
      <c r="F119" s="6" t="s">
        <v>329</v>
      </c>
      <c r="G119" s="49" t="s">
        <v>6</v>
      </c>
      <c r="H119" s="7" t="s">
        <v>42</v>
      </c>
      <c r="I119" s="6" t="s">
        <v>23</v>
      </c>
      <c r="J119" s="40" t="s">
        <v>43</v>
      </c>
      <c r="K119" s="40" t="s">
        <v>56</v>
      </c>
      <c r="L119" s="61"/>
      <c r="M119" s="60"/>
      <c r="N119" s="10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68" t="s">
        <v>308</v>
      </c>
      <c r="B120" s="6" t="s">
        <v>306</v>
      </c>
      <c r="C120" s="42" t="s">
        <v>38</v>
      </c>
      <c r="D120" s="6" t="s">
        <v>342</v>
      </c>
      <c r="E120" s="40">
        <v>50020</v>
      </c>
      <c r="F120" s="6" t="s">
        <v>48</v>
      </c>
      <c r="G120" s="6" t="s">
        <v>41</v>
      </c>
      <c r="H120" s="6" t="s">
        <v>42</v>
      </c>
      <c r="I120" s="6" t="s">
        <v>19</v>
      </c>
      <c r="J120" s="40" t="s">
        <v>43</v>
      </c>
      <c r="K120" s="40" t="s">
        <v>44</v>
      </c>
      <c r="L120" s="6"/>
      <c r="M120" s="11"/>
      <c r="N120" s="10" t="s">
        <v>128</v>
      </c>
      <c r="O120" s="1" t="s">
        <v>343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68" t="s">
        <v>308</v>
      </c>
      <c r="B121" s="6" t="s">
        <v>46</v>
      </c>
      <c r="C121" s="42" t="s">
        <v>38</v>
      </c>
      <c r="D121" s="6" t="s">
        <v>344</v>
      </c>
      <c r="E121" s="40">
        <v>36940</v>
      </c>
      <c r="F121" s="6" t="s">
        <v>48</v>
      </c>
      <c r="G121" s="6" t="s">
        <v>41</v>
      </c>
      <c r="H121" s="6" t="s">
        <v>42</v>
      </c>
      <c r="I121" s="6" t="s">
        <v>22</v>
      </c>
      <c r="J121" s="40" t="s">
        <v>43</v>
      </c>
      <c r="K121" s="40" t="s">
        <v>44</v>
      </c>
      <c r="L121" s="6"/>
      <c r="M121" s="11" t="s">
        <v>345</v>
      </c>
      <c r="N121" s="10" t="s">
        <v>346</v>
      </c>
      <c r="O121" s="1" t="s">
        <v>347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68" t="s">
        <v>308</v>
      </c>
      <c r="B122" s="6" t="s">
        <v>46</v>
      </c>
      <c r="C122" s="42" t="s">
        <v>38</v>
      </c>
      <c r="D122" s="6" t="s">
        <v>348</v>
      </c>
      <c r="E122" s="40">
        <v>420000</v>
      </c>
      <c r="F122" s="6" t="s">
        <v>48</v>
      </c>
      <c r="G122" s="6" t="s">
        <v>41</v>
      </c>
      <c r="H122" s="6" t="s">
        <v>42</v>
      </c>
      <c r="I122" s="6" t="s">
        <v>22</v>
      </c>
      <c r="J122" s="40" t="s">
        <v>43</v>
      </c>
      <c r="K122" s="40" t="s">
        <v>44</v>
      </c>
      <c r="L122" s="6"/>
      <c r="M122" s="11" t="s">
        <v>345</v>
      </c>
      <c r="N122" s="10" t="s">
        <v>155</v>
      </c>
      <c r="O122" s="1" t="s">
        <v>156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68" t="s">
        <v>308</v>
      </c>
      <c r="B123" s="6" t="s">
        <v>46</v>
      </c>
      <c r="C123" s="42" t="s">
        <v>38</v>
      </c>
      <c r="D123" s="6" t="s">
        <v>349</v>
      </c>
      <c r="E123" s="40">
        <v>30000</v>
      </c>
      <c r="F123" s="6" t="s">
        <v>48</v>
      </c>
      <c r="G123" s="6" t="s">
        <v>41</v>
      </c>
      <c r="H123" s="6" t="s">
        <v>42</v>
      </c>
      <c r="I123" s="6" t="s">
        <v>22</v>
      </c>
      <c r="J123" s="40" t="s">
        <v>43</v>
      </c>
      <c r="K123" s="40" t="s">
        <v>44</v>
      </c>
      <c r="L123" s="6"/>
      <c r="M123" s="11" t="s">
        <v>345</v>
      </c>
      <c r="N123" s="10" t="s">
        <v>155</v>
      </c>
      <c r="O123" s="1" t="s">
        <v>156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68" t="s">
        <v>308</v>
      </c>
      <c r="B124" s="6" t="s">
        <v>46</v>
      </c>
      <c r="C124" s="42" t="s">
        <v>38</v>
      </c>
      <c r="D124" s="6" t="s">
        <v>350</v>
      </c>
      <c r="E124" s="40">
        <v>90343</v>
      </c>
      <c r="F124" s="6" t="s">
        <v>48</v>
      </c>
      <c r="G124" s="6" t="s">
        <v>41</v>
      </c>
      <c r="H124" s="6" t="s">
        <v>42</v>
      </c>
      <c r="I124" s="6" t="s">
        <v>22</v>
      </c>
      <c r="J124" s="40" t="s">
        <v>43</v>
      </c>
      <c r="K124" s="40" t="s">
        <v>44</v>
      </c>
      <c r="L124" s="6"/>
      <c r="M124" s="11" t="s">
        <v>345</v>
      </c>
      <c r="N124" s="10" t="s">
        <v>351</v>
      </c>
      <c r="O124" s="1" t="s">
        <v>352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68" t="s">
        <v>308</v>
      </c>
      <c r="B125" s="6" t="s">
        <v>46</v>
      </c>
      <c r="C125" s="42" t="s">
        <v>38</v>
      </c>
      <c r="D125" s="6" t="s">
        <v>353</v>
      </c>
      <c r="E125" s="40">
        <v>40000</v>
      </c>
      <c r="F125" s="6" t="s">
        <v>48</v>
      </c>
      <c r="G125" s="6" t="s">
        <v>41</v>
      </c>
      <c r="H125" s="6" t="s">
        <v>42</v>
      </c>
      <c r="I125" s="6" t="s">
        <v>22</v>
      </c>
      <c r="J125" s="40" t="s">
        <v>43</v>
      </c>
      <c r="K125" s="40" t="s">
        <v>44</v>
      </c>
      <c r="L125" s="6"/>
      <c r="M125" s="11" t="s">
        <v>345</v>
      </c>
      <c r="N125" s="10" t="s">
        <v>155</v>
      </c>
      <c r="O125" s="1" t="s">
        <v>156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68" t="s">
        <v>308</v>
      </c>
      <c r="B126" s="6" t="s">
        <v>110</v>
      </c>
      <c r="C126" s="54" t="s">
        <v>111</v>
      </c>
      <c r="D126" s="6" t="s">
        <v>354</v>
      </c>
      <c r="E126" s="40">
        <v>15000</v>
      </c>
      <c r="F126" s="6" t="s">
        <v>113</v>
      </c>
      <c r="G126" s="6" t="s">
        <v>41</v>
      </c>
      <c r="H126" s="6" t="s">
        <v>42</v>
      </c>
      <c r="I126" s="6" t="s">
        <v>22</v>
      </c>
      <c r="J126" s="40" t="s">
        <v>43</v>
      </c>
      <c r="K126" s="40" t="s">
        <v>44</v>
      </c>
      <c r="L126" s="6"/>
      <c r="M126" s="11" t="s">
        <v>345</v>
      </c>
      <c r="N126" s="10" t="s">
        <v>155</v>
      </c>
      <c r="O126" s="1" t="s">
        <v>156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68" t="s">
        <v>308</v>
      </c>
      <c r="B127" s="6" t="s">
        <v>46</v>
      </c>
      <c r="C127" s="42" t="s">
        <v>38</v>
      </c>
      <c r="D127" s="6" t="s">
        <v>355</v>
      </c>
      <c r="E127" s="40">
        <v>36000</v>
      </c>
      <c r="F127" s="6" t="s">
        <v>48</v>
      </c>
      <c r="G127" s="6" t="s">
        <v>41</v>
      </c>
      <c r="H127" s="6" t="s">
        <v>42</v>
      </c>
      <c r="I127" s="6" t="s">
        <v>22</v>
      </c>
      <c r="J127" s="40" t="s">
        <v>43</v>
      </c>
      <c r="K127" s="40" t="s">
        <v>44</v>
      </c>
      <c r="L127" s="6"/>
      <c r="M127" s="11" t="s">
        <v>345</v>
      </c>
      <c r="N127" s="10" t="s">
        <v>155</v>
      </c>
      <c r="O127" s="1" t="s">
        <v>156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68" t="s">
        <v>308</v>
      </c>
      <c r="B128" s="6" t="s">
        <v>46</v>
      </c>
      <c r="C128" s="42" t="s">
        <v>38</v>
      </c>
      <c r="D128" s="6" t="s">
        <v>356</v>
      </c>
      <c r="E128" s="40">
        <v>30000</v>
      </c>
      <c r="F128" s="6" t="s">
        <v>48</v>
      </c>
      <c r="G128" s="6" t="s">
        <v>41</v>
      </c>
      <c r="H128" s="6" t="s">
        <v>42</v>
      </c>
      <c r="I128" s="6" t="s">
        <v>22</v>
      </c>
      <c r="J128" s="40" t="s">
        <v>43</v>
      </c>
      <c r="K128" s="40" t="s">
        <v>44</v>
      </c>
      <c r="L128" s="6"/>
      <c r="M128" s="11" t="s">
        <v>345</v>
      </c>
      <c r="N128" s="10" t="s">
        <v>155</v>
      </c>
      <c r="O128" s="1" t="s">
        <v>156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68" t="s">
        <v>308</v>
      </c>
      <c r="B129" s="6" t="s">
        <v>46</v>
      </c>
      <c r="C129" s="42" t="s">
        <v>38</v>
      </c>
      <c r="D129" s="6" t="s">
        <v>357</v>
      </c>
      <c r="E129" s="40">
        <v>15000</v>
      </c>
      <c r="F129" s="6" t="s">
        <v>48</v>
      </c>
      <c r="G129" s="6" t="s">
        <v>41</v>
      </c>
      <c r="H129" s="6" t="s">
        <v>42</v>
      </c>
      <c r="I129" s="6" t="s">
        <v>22</v>
      </c>
      <c r="J129" s="40" t="s">
        <v>43</v>
      </c>
      <c r="K129" s="40" t="s">
        <v>44</v>
      </c>
      <c r="L129" s="6"/>
      <c r="M129" s="11" t="s">
        <v>345</v>
      </c>
      <c r="N129" s="10" t="s">
        <v>155</v>
      </c>
      <c r="O129" s="1" t="s">
        <v>156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68" t="s">
        <v>308</v>
      </c>
      <c r="B130" s="6" t="s">
        <v>46</v>
      </c>
      <c r="C130" s="42" t="s">
        <v>38</v>
      </c>
      <c r="D130" s="6" t="s">
        <v>358</v>
      </c>
      <c r="E130" s="40">
        <v>25000</v>
      </c>
      <c r="F130" s="6" t="s">
        <v>48</v>
      </c>
      <c r="G130" s="6" t="s">
        <v>41</v>
      </c>
      <c r="H130" s="6" t="s">
        <v>42</v>
      </c>
      <c r="I130" s="6" t="s">
        <v>22</v>
      </c>
      <c r="J130" s="40" t="s">
        <v>43</v>
      </c>
      <c r="K130" s="40" t="s">
        <v>44</v>
      </c>
      <c r="L130" s="6"/>
      <c r="M130" s="11" t="s">
        <v>345</v>
      </c>
      <c r="N130" s="10" t="s">
        <v>155</v>
      </c>
      <c r="O130" s="1" t="s">
        <v>156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68" t="s">
        <v>308</v>
      </c>
      <c r="B131" s="6" t="s">
        <v>46</v>
      </c>
      <c r="C131" s="42" t="s">
        <v>38</v>
      </c>
      <c r="D131" s="6" t="s">
        <v>359</v>
      </c>
      <c r="E131" s="40">
        <v>22000</v>
      </c>
      <c r="F131" s="6" t="s">
        <v>48</v>
      </c>
      <c r="G131" s="6" t="s">
        <v>41</v>
      </c>
      <c r="H131" s="6" t="s">
        <v>42</v>
      </c>
      <c r="I131" s="6" t="s">
        <v>22</v>
      </c>
      <c r="J131" s="40" t="s">
        <v>43</v>
      </c>
      <c r="K131" s="40" t="s">
        <v>44</v>
      </c>
      <c r="L131" s="6"/>
      <c r="M131" s="11" t="s">
        <v>345</v>
      </c>
      <c r="N131" s="10" t="s">
        <v>155</v>
      </c>
      <c r="O131" s="1" t="s">
        <v>156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68" t="s">
        <v>308</v>
      </c>
      <c r="B132" s="6" t="s">
        <v>46</v>
      </c>
      <c r="C132" s="42" t="s">
        <v>38</v>
      </c>
      <c r="D132" s="6" t="s">
        <v>360</v>
      </c>
      <c r="E132" s="40">
        <v>70000</v>
      </c>
      <c r="F132" s="6" t="s">
        <v>48</v>
      </c>
      <c r="G132" s="6" t="s">
        <v>41</v>
      </c>
      <c r="H132" s="6" t="s">
        <v>42</v>
      </c>
      <c r="I132" s="6" t="s">
        <v>22</v>
      </c>
      <c r="J132" s="40" t="s">
        <v>43</v>
      </c>
      <c r="K132" s="40" t="s">
        <v>44</v>
      </c>
      <c r="L132" s="6"/>
      <c r="M132" s="11" t="s">
        <v>345</v>
      </c>
      <c r="N132" s="10" t="s">
        <v>155</v>
      </c>
      <c r="O132" s="1" t="s">
        <v>156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68" t="s">
        <v>308</v>
      </c>
      <c r="B133" s="6" t="s">
        <v>46</v>
      </c>
      <c r="C133" s="42" t="s">
        <v>38</v>
      </c>
      <c r="D133" s="6" t="s">
        <v>361</v>
      </c>
      <c r="E133" s="40">
        <v>54000</v>
      </c>
      <c r="F133" s="6" t="s">
        <v>48</v>
      </c>
      <c r="G133" s="6" t="s">
        <v>41</v>
      </c>
      <c r="H133" s="6" t="s">
        <v>42</v>
      </c>
      <c r="I133" s="6" t="s">
        <v>22</v>
      </c>
      <c r="J133" s="40" t="s">
        <v>43</v>
      </c>
      <c r="K133" s="40" t="s">
        <v>44</v>
      </c>
      <c r="L133" s="6"/>
      <c r="M133" s="11" t="s">
        <v>345</v>
      </c>
      <c r="N133" s="10" t="s">
        <v>155</v>
      </c>
      <c r="O133" s="1" t="s">
        <v>156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68" t="s">
        <v>308</v>
      </c>
      <c r="B134" s="6" t="s">
        <v>46</v>
      </c>
      <c r="C134" s="42" t="s">
        <v>38</v>
      </c>
      <c r="D134" s="6" t="s">
        <v>362</v>
      </c>
      <c r="E134" s="40">
        <v>15000</v>
      </c>
      <c r="F134" s="6" t="s">
        <v>48</v>
      </c>
      <c r="G134" s="6" t="s">
        <v>41</v>
      </c>
      <c r="H134" s="6" t="s">
        <v>42</v>
      </c>
      <c r="I134" s="6" t="s">
        <v>22</v>
      </c>
      <c r="J134" s="40" t="s">
        <v>43</v>
      </c>
      <c r="K134" s="40" t="s">
        <v>44</v>
      </c>
      <c r="L134" s="6"/>
      <c r="M134" s="11" t="s">
        <v>345</v>
      </c>
      <c r="N134" s="10" t="s">
        <v>152</v>
      </c>
      <c r="O134" s="1" t="s">
        <v>153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68" t="s">
        <v>308</v>
      </c>
      <c r="B135" s="6" t="s">
        <v>46</v>
      </c>
      <c r="C135" s="42" t="s">
        <v>38</v>
      </c>
      <c r="D135" s="6" t="s">
        <v>363</v>
      </c>
      <c r="E135" s="40">
        <v>50000</v>
      </c>
      <c r="F135" s="6" t="s">
        <v>48</v>
      </c>
      <c r="G135" s="6" t="s">
        <v>41</v>
      </c>
      <c r="H135" s="6" t="s">
        <v>42</v>
      </c>
      <c r="I135" s="6" t="s">
        <v>22</v>
      </c>
      <c r="J135" s="40" t="s">
        <v>43</v>
      </c>
      <c r="K135" s="40" t="s">
        <v>44</v>
      </c>
      <c r="L135" s="6"/>
      <c r="M135" s="11" t="s">
        <v>345</v>
      </c>
      <c r="N135" s="10" t="s">
        <v>152</v>
      </c>
      <c r="O135" s="1" t="s">
        <v>153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68" t="s">
        <v>308</v>
      </c>
      <c r="B136" s="6" t="s">
        <v>46</v>
      </c>
      <c r="C136" s="42" t="s">
        <v>38</v>
      </c>
      <c r="D136" s="6" t="s">
        <v>364</v>
      </c>
      <c r="E136" s="40">
        <v>26000</v>
      </c>
      <c r="F136" s="6" t="s">
        <v>48</v>
      </c>
      <c r="G136" s="6" t="s">
        <v>41</v>
      </c>
      <c r="H136" s="6" t="s">
        <v>42</v>
      </c>
      <c r="I136" s="6" t="s">
        <v>22</v>
      </c>
      <c r="J136" s="40" t="s">
        <v>43</v>
      </c>
      <c r="K136" s="40" t="s">
        <v>44</v>
      </c>
      <c r="L136" s="6"/>
      <c r="M136" s="11" t="s">
        <v>345</v>
      </c>
      <c r="N136" s="10" t="s">
        <v>152</v>
      </c>
      <c r="O136" s="1" t="s">
        <v>153</v>
      </c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68" t="s">
        <v>308</v>
      </c>
      <c r="B137" s="6" t="s">
        <v>46</v>
      </c>
      <c r="C137" s="42" t="s">
        <v>38</v>
      </c>
      <c r="D137" s="6" t="s">
        <v>365</v>
      </c>
      <c r="E137" s="40">
        <v>82157</v>
      </c>
      <c r="F137" s="6" t="s">
        <v>48</v>
      </c>
      <c r="G137" s="6" t="s">
        <v>41</v>
      </c>
      <c r="H137" s="6" t="s">
        <v>42</v>
      </c>
      <c r="I137" s="6" t="s">
        <v>22</v>
      </c>
      <c r="J137" s="40" t="s">
        <v>43</v>
      </c>
      <c r="K137" s="40" t="s">
        <v>44</v>
      </c>
      <c r="L137" s="6"/>
      <c r="M137" s="11" t="s">
        <v>345</v>
      </c>
      <c r="N137" s="10" t="s">
        <v>366</v>
      </c>
      <c r="O137" s="1" t="s">
        <v>367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68" t="s">
        <v>308</v>
      </c>
      <c r="B138" s="6" t="s">
        <v>306</v>
      </c>
      <c r="C138" s="42" t="s">
        <v>38</v>
      </c>
      <c r="D138" s="6" t="s">
        <v>368</v>
      </c>
      <c r="E138" s="40">
        <f>36000-24000</f>
        <v>12000</v>
      </c>
      <c r="F138" s="6" t="s">
        <v>48</v>
      </c>
      <c r="G138" s="6" t="s">
        <v>41</v>
      </c>
      <c r="H138" s="6" t="s">
        <v>42</v>
      </c>
      <c r="I138" s="6" t="s">
        <v>22</v>
      </c>
      <c r="J138" s="40" t="s">
        <v>43</v>
      </c>
      <c r="K138" s="40" t="s">
        <v>44</v>
      </c>
      <c r="L138" s="6"/>
      <c r="M138" s="11" t="s">
        <v>345</v>
      </c>
      <c r="N138" s="10" t="s">
        <v>152</v>
      </c>
      <c r="O138" s="1" t="s">
        <v>369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68" t="s">
        <v>308</v>
      </c>
      <c r="B139" s="6" t="s">
        <v>110</v>
      </c>
      <c r="C139" s="54" t="s">
        <v>111</v>
      </c>
      <c r="D139" s="6" t="s">
        <v>370</v>
      </c>
      <c r="E139" s="40">
        <v>15724.58</v>
      </c>
      <c r="F139" s="6" t="s">
        <v>113</v>
      </c>
      <c r="G139" s="6" t="s">
        <v>41</v>
      </c>
      <c r="H139" s="6" t="s">
        <v>42</v>
      </c>
      <c r="I139" s="6" t="s">
        <v>22</v>
      </c>
      <c r="J139" s="40" t="s">
        <v>43</v>
      </c>
      <c r="K139" s="40" t="s">
        <v>44</v>
      </c>
      <c r="L139" s="6"/>
      <c r="M139" s="11" t="s">
        <v>345</v>
      </c>
      <c r="N139" s="10" t="s">
        <v>152</v>
      </c>
      <c r="O139" s="1" t="s">
        <v>153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68" t="s">
        <v>308</v>
      </c>
      <c r="B140" s="6" t="s">
        <v>46</v>
      </c>
      <c r="C140" s="42" t="s">
        <v>38</v>
      </c>
      <c r="D140" s="6" t="s">
        <v>371</v>
      </c>
      <c r="E140" s="40">
        <v>48000</v>
      </c>
      <c r="F140" s="6" t="s">
        <v>48</v>
      </c>
      <c r="G140" s="6" t="s">
        <v>41</v>
      </c>
      <c r="H140" s="6" t="s">
        <v>42</v>
      </c>
      <c r="I140" s="6" t="s">
        <v>22</v>
      </c>
      <c r="J140" s="40" t="s">
        <v>43</v>
      </c>
      <c r="K140" s="40" t="s">
        <v>44</v>
      </c>
      <c r="L140" s="6"/>
      <c r="M140" s="11" t="s">
        <v>345</v>
      </c>
      <c r="N140" s="10" t="s">
        <v>372</v>
      </c>
      <c r="O140" s="1" t="s">
        <v>373</v>
      </c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68" t="s">
        <v>308</v>
      </c>
      <c r="B141" s="6" t="s">
        <v>46</v>
      </c>
      <c r="C141" s="42" t="s">
        <v>38</v>
      </c>
      <c r="D141" s="6" t="s">
        <v>374</v>
      </c>
      <c r="E141" s="40">
        <v>220000</v>
      </c>
      <c r="F141" s="6" t="s">
        <v>48</v>
      </c>
      <c r="G141" s="6" t="s">
        <v>41</v>
      </c>
      <c r="H141" s="6" t="s">
        <v>42</v>
      </c>
      <c r="I141" s="6" t="s">
        <v>22</v>
      </c>
      <c r="J141" s="40" t="s">
        <v>43</v>
      </c>
      <c r="K141" s="40" t="s">
        <v>44</v>
      </c>
      <c r="L141" s="6"/>
      <c r="M141" s="11" t="s">
        <v>345</v>
      </c>
      <c r="N141" s="10" t="s">
        <v>152</v>
      </c>
      <c r="O141" s="1" t="s">
        <v>153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68" t="s">
        <v>308</v>
      </c>
      <c r="B142" s="6" t="s">
        <v>46</v>
      </c>
      <c r="C142" s="42" t="s">
        <v>38</v>
      </c>
      <c r="D142" s="6" t="s">
        <v>375</v>
      </c>
      <c r="E142" s="40">
        <v>120000</v>
      </c>
      <c r="F142" s="6" t="s">
        <v>48</v>
      </c>
      <c r="G142" s="6" t="s">
        <v>41</v>
      </c>
      <c r="H142" s="6" t="s">
        <v>42</v>
      </c>
      <c r="I142" s="6" t="s">
        <v>22</v>
      </c>
      <c r="J142" s="40" t="s">
        <v>43</v>
      </c>
      <c r="K142" s="40" t="s">
        <v>44</v>
      </c>
      <c r="L142" s="6"/>
      <c r="M142" s="11" t="s">
        <v>345</v>
      </c>
      <c r="N142" s="10" t="s">
        <v>152</v>
      </c>
      <c r="O142" s="1" t="s">
        <v>153</v>
      </c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68" t="s">
        <v>308</v>
      </c>
      <c r="B143" s="6" t="s">
        <v>46</v>
      </c>
      <c r="C143" s="42" t="s">
        <v>38</v>
      </c>
      <c r="D143" s="6" t="s">
        <v>376</v>
      </c>
      <c r="E143" s="40">
        <v>15000</v>
      </c>
      <c r="F143" s="6" t="s">
        <v>48</v>
      </c>
      <c r="G143" s="6" t="s">
        <v>41</v>
      </c>
      <c r="H143" s="6" t="s">
        <v>42</v>
      </c>
      <c r="I143" s="6" t="s">
        <v>22</v>
      </c>
      <c r="J143" s="40" t="s">
        <v>43</v>
      </c>
      <c r="K143" s="40" t="s">
        <v>44</v>
      </c>
      <c r="L143" s="6"/>
      <c r="M143" s="11" t="s">
        <v>345</v>
      </c>
      <c r="N143" s="10" t="s">
        <v>152</v>
      </c>
      <c r="O143" s="1" t="s">
        <v>153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68" t="s">
        <v>308</v>
      </c>
      <c r="B144" s="6" t="s">
        <v>46</v>
      </c>
      <c r="C144" s="42" t="s">
        <v>38</v>
      </c>
      <c r="D144" s="6" t="s">
        <v>377</v>
      </c>
      <c r="E144" s="40">
        <v>26000</v>
      </c>
      <c r="F144" s="6" t="s">
        <v>48</v>
      </c>
      <c r="G144" s="6" t="s">
        <v>41</v>
      </c>
      <c r="H144" s="6" t="s">
        <v>42</v>
      </c>
      <c r="I144" s="6" t="s">
        <v>22</v>
      </c>
      <c r="J144" s="40" t="s">
        <v>43</v>
      </c>
      <c r="K144" s="40" t="s">
        <v>44</v>
      </c>
      <c r="L144" s="6"/>
      <c r="M144" s="11" t="s">
        <v>345</v>
      </c>
      <c r="N144" s="10" t="s">
        <v>152</v>
      </c>
      <c r="O144" s="1" t="s">
        <v>153</v>
      </c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68" t="s">
        <v>308</v>
      </c>
      <c r="B145" s="6" t="s">
        <v>46</v>
      </c>
      <c r="C145" s="42" t="s">
        <v>38</v>
      </c>
      <c r="D145" s="6" t="s">
        <v>378</v>
      </c>
      <c r="E145" s="40">
        <v>30000</v>
      </c>
      <c r="F145" s="6" t="s">
        <v>48</v>
      </c>
      <c r="G145" s="6" t="s">
        <v>41</v>
      </c>
      <c r="H145" s="6" t="s">
        <v>42</v>
      </c>
      <c r="I145" s="6" t="s">
        <v>22</v>
      </c>
      <c r="J145" s="40" t="s">
        <v>43</v>
      </c>
      <c r="K145" s="40" t="s">
        <v>44</v>
      </c>
      <c r="L145" s="6"/>
      <c r="M145" s="11" t="s">
        <v>345</v>
      </c>
      <c r="N145" s="10" t="s">
        <v>152</v>
      </c>
      <c r="O145" s="1" t="s">
        <v>153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68" t="s">
        <v>308</v>
      </c>
      <c r="B146" s="6" t="s">
        <v>46</v>
      </c>
      <c r="C146" s="42" t="s">
        <v>38</v>
      </c>
      <c r="D146" s="6" t="s">
        <v>379</v>
      </c>
      <c r="E146" s="40">
        <v>40000</v>
      </c>
      <c r="F146" s="6" t="s">
        <v>48</v>
      </c>
      <c r="G146" s="6" t="s">
        <v>41</v>
      </c>
      <c r="H146" s="6" t="s">
        <v>42</v>
      </c>
      <c r="I146" s="6" t="s">
        <v>22</v>
      </c>
      <c r="J146" s="40" t="s">
        <v>43</v>
      </c>
      <c r="K146" s="40" t="s">
        <v>44</v>
      </c>
      <c r="L146" s="6"/>
      <c r="M146" s="11" t="s">
        <v>345</v>
      </c>
      <c r="N146" s="10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68" t="s">
        <v>308</v>
      </c>
      <c r="B147" s="6" t="s">
        <v>46</v>
      </c>
      <c r="C147" s="42" t="s">
        <v>38</v>
      </c>
      <c r="D147" s="6" t="s">
        <v>380</v>
      </c>
      <c r="E147" s="40">
        <v>121500</v>
      </c>
      <c r="F147" s="6" t="s">
        <v>48</v>
      </c>
      <c r="G147" s="6" t="s">
        <v>41</v>
      </c>
      <c r="H147" s="6" t="s">
        <v>42</v>
      </c>
      <c r="I147" s="6" t="s">
        <v>22</v>
      </c>
      <c r="J147" s="40" t="s">
        <v>43</v>
      </c>
      <c r="K147" s="40" t="s">
        <v>44</v>
      </c>
      <c r="L147" s="6"/>
      <c r="M147" s="11" t="s">
        <v>345</v>
      </c>
      <c r="N147" s="10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68" t="s">
        <v>308</v>
      </c>
      <c r="B148" s="6" t="s">
        <v>306</v>
      </c>
      <c r="C148" s="42" t="s">
        <v>38</v>
      </c>
      <c r="D148" s="6" t="s">
        <v>381</v>
      </c>
      <c r="E148" s="40">
        <v>44000</v>
      </c>
      <c r="F148" s="6" t="s">
        <v>48</v>
      </c>
      <c r="G148" s="6" t="s">
        <v>41</v>
      </c>
      <c r="H148" s="6" t="s">
        <v>42</v>
      </c>
      <c r="I148" s="6" t="s">
        <v>22</v>
      </c>
      <c r="J148" s="40" t="s">
        <v>43</v>
      </c>
      <c r="K148" s="40" t="s">
        <v>44</v>
      </c>
      <c r="L148" s="6"/>
      <c r="M148" s="11" t="s">
        <v>345</v>
      </c>
      <c r="N148" s="10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68" t="s">
        <v>308</v>
      </c>
      <c r="B149" s="6" t="s">
        <v>306</v>
      </c>
      <c r="C149" s="42" t="s">
        <v>38</v>
      </c>
      <c r="D149" s="6" t="s">
        <v>382</v>
      </c>
      <c r="E149" s="40">
        <v>280000</v>
      </c>
      <c r="F149" s="6" t="s">
        <v>48</v>
      </c>
      <c r="G149" s="6" t="s">
        <v>41</v>
      </c>
      <c r="H149" s="6" t="s">
        <v>42</v>
      </c>
      <c r="I149" s="6" t="s">
        <v>22</v>
      </c>
      <c r="J149" s="40" t="s">
        <v>43</v>
      </c>
      <c r="K149" s="40" t="s">
        <v>44</v>
      </c>
      <c r="L149" s="6"/>
      <c r="M149" s="11" t="s">
        <v>345</v>
      </c>
      <c r="N149" s="10" t="s">
        <v>383</v>
      </c>
      <c r="O149" s="1" t="s">
        <v>384</v>
      </c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68" t="s">
        <v>308</v>
      </c>
      <c r="B150" s="6" t="s">
        <v>46</v>
      </c>
      <c r="C150" s="42" t="s">
        <v>38</v>
      </c>
      <c r="D150" s="6" t="s">
        <v>385</v>
      </c>
      <c r="E150" s="40">
        <v>117000</v>
      </c>
      <c r="F150" s="6" t="s">
        <v>48</v>
      </c>
      <c r="G150" s="6" t="s">
        <v>41</v>
      </c>
      <c r="H150" s="6" t="s">
        <v>42</v>
      </c>
      <c r="I150" s="6" t="s">
        <v>22</v>
      </c>
      <c r="J150" s="40" t="s">
        <v>43</v>
      </c>
      <c r="K150" s="40" t="s">
        <v>44</v>
      </c>
      <c r="L150" s="6"/>
      <c r="M150" s="11" t="s">
        <v>345</v>
      </c>
      <c r="N150" s="10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68" t="s">
        <v>308</v>
      </c>
      <c r="B151" s="6" t="s">
        <v>46</v>
      </c>
      <c r="C151" s="42" t="s">
        <v>38</v>
      </c>
      <c r="D151" s="6" t="s">
        <v>386</v>
      </c>
      <c r="E151" s="40">
        <v>120000</v>
      </c>
      <c r="F151" s="6" t="s">
        <v>48</v>
      </c>
      <c r="G151" s="6" t="s">
        <v>41</v>
      </c>
      <c r="H151" s="6" t="s">
        <v>42</v>
      </c>
      <c r="I151" s="6" t="s">
        <v>22</v>
      </c>
      <c r="J151" s="40" t="s">
        <v>43</v>
      </c>
      <c r="K151" s="40" t="s">
        <v>44</v>
      </c>
      <c r="L151" s="6"/>
      <c r="M151" s="11" t="s">
        <v>345</v>
      </c>
      <c r="N151" s="10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68" t="s">
        <v>308</v>
      </c>
      <c r="B152" s="6" t="s">
        <v>46</v>
      </c>
      <c r="C152" s="42" t="s">
        <v>38</v>
      </c>
      <c r="D152" s="6" t="s">
        <v>387</v>
      </c>
      <c r="E152" s="40">
        <v>119250</v>
      </c>
      <c r="F152" s="6" t="s">
        <v>48</v>
      </c>
      <c r="G152" s="6" t="s">
        <v>41</v>
      </c>
      <c r="H152" s="6" t="s">
        <v>42</v>
      </c>
      <c r="I152" s="6" t="s">
        <v>22</v>
      </c>
      <c r="J152" s="40" t="s">
        <v>43</v>
      </c>
      <c r="K152" s="40" t="s">
        <v>44</v>
      </c>
      <c r="L152" s="6"/>
      <c r="M152" s="11" t="s">
        <v>345</v>
      </c>
      <c r="N152" s="10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68" t="s">
        <v>308</v>
      </c>
      <c r="B153" s="6" t="s">
        <v>46</v>
      </c>
      <c r="C153" s="54" t="s">
        <v>38</v>
      </c>
      <c r="D153" s="6" t="s">
        <v>388</v>
      </c>
      <c r="E153" s="40">
        <v>19409.419999999998</v>
      </c>
      <c r="F153" s="6" t="s">
        <v>48</v>
      </c>
      <c r="G153" s="6" t="s">
        <v>41</v>
      </c>
      <c r="H153" s="6" t="s">
        <v>42</v>
      </c>
      <c r="I153" s="6" t="s">
        <v>22</v>
      </c>
      <c r="J153" s="40" t="s">
        <v>43</v>
      </c>
      <c r="K153" s="40" t="s">
        <v>44</v>
      </c>
      <c r="L153" s="6"/>
      <c r="M153" s="11" t="s">
        <v>345</v>
      </c>
      <c r="N153" s="10" t="s">
        <v>389</v>
      </c>
      <c r="O153" s="1" t="s">
        <v>390</v>
      </c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68" t="s">
        <v>308</v>
      </c>
      <c r="B154" s="6" t="s">
        <v>46</v>
      </c>
      <c r="C154" s="42" t="s">
        <v>38</v>
      </c>
      <c r="D154" s="6" t="s">
        <v>391</v>
      </c>
      <c r="E154" s="40">
        <v>45000</v>
      </c>
      <c r="F154" s="6" t="s">
        <v>48</v>
      </c>
      <c r="G154" s="6" t="s">
        <v>41</v>
      </c>
      <c r="H154" s="6" t="s">
        <v>42</v>
      </c>
      <c r="I154" s="6" t="s">
        <v>23</v>
      </c>
      <c r="J154" s="40" t="s">
        <v>43</v>
      </c>
      <c r="K154" s="40" t="s">
        <v>44</v>
      </c>
      <c r="L154" s="6"/>
      <c r="M154" s="11" t="s">
        <v>345</v>
      </c>
      <c r="N154" s="10" t="s">
        <v>392</v>
      </c>
      <c r="O154" s="1" t="s">
        <v>393</v>
      </c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68" t="s">
        <v>308</v>
      </c>
      <c r="B155" s="6" t="s">
        <v>46</v>
      </c>
      <c r="C155" s="42" t="s">
        <v>38</v>
      </c>
      <c r="D155" s="6" t="s">
        <v>394</v>
      </c>
      <c r="E155" s="40">
        <v>20000</v>
      </c>
      <c r="F155" s="6" t="s">
        <v>48</v>
      </c>
      <c r="G155" s="6" t="s">
        <v>41</v>
      </c>
      <c r="H155" s="6" t="s">
        <v>42</v>
      </c>
      <c r="I155" s="6" t="s">
        <v>22</v>
      </c>
      <c r="J155" s="40" t="s">
        <v>43</v>
      </c>
      <c r="K155" s="40" t="s">
        <v>44</v>
      </c>
      <c r="L155" s="6"/>
      <c r="M155" s="11" t="s">
        <v>345</v>
      </c>
      <c r="N155" s="10" t="s">
        <v>162</v>
      </c>
      <c r="O155" s="1" t="s">
        <v>163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68" t="s">
        <v>308</v>
      </c>
      <c r="B156" s="6" t="s">
        <v>46</v>
      </c>
      <c r="C156" s="42" t="s">
        <v>38</v>
      </c>
      <c r="D156" s="6" t="s">
        <v>395</v>
      </c>
      <c r="E156" s="40">
        <v>20000</v>
      </c>
      <c r="F156" s="6" t="s">
        <v>48</v>
      </c>
      <c r="G156" s="6" t="s">
        <v>41</v>
      </c>
      <c r="H156" s="6" t="s">
        <v>42</v>
      </c>
      <c r="I156" s="6" t="s">
        <v>22</v>
      </c>
      <c r="J156" s="40" t="s">
        <v>43</v>
      </c>
      <c r="K156" s="40" t="s">
        <v>44</v>
      </c>
      <c r="L156" s="6"/>
      <c r="M156" s="11" t="s">
        <v>345</v>
      </c>
      <c r="N156" s="10" t="s">
        <v>162</v>
      </c>
      <c r="O156" s="1" t="s">
        <v>163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68" t="s">
        <v>308</v>
      </c>
      <c r="B157" s="6" t="s">
        <v>46</v>
      </c>
      <c r="C157" s="42" t="s">
        <v>38</v>
      </c>
      <c r="D157" s="6" t="s">
        <v>396</v>
      </c>
      <c r="E157" s="40">
        <v>121500</v>
      </c>
      <c r="F157" s="6" t="s">
        <v>48</v>
      </c>
      <c r="G157" s="6" t="s">
        <v>41</v>
      </c>
      <c r="H157" s="6" t="s">
        <v>42</v>
      </c>
      <c r="I157" s="6" t="s">
        <v>22</v>
      </c>
      <c r="J157" s="40" t="s">
        <v>43</v>
      </c>
      <c r="K157" s="40" t="s">
        <v>44</v>
      </c>
      <c r="L157" s="6"/>
      <c r="M157" s="11" t="s">
        <v>345</v>
      </c>
      <c r="N157" s="10" t="s">
        <v>162</v>
      </c>
      <c r="O157" s="1" t="s">
        <v>163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68" t="s">
        <v>308</v>
      </c>
      <c r="B158" s="6" t="s">
        <v>46</v>
      </c>
      <c r="C158" s="42" t="s">
        <v>38</v>
      </c>
      <c r="D158" s="6" t="s">
        <v>397</v>
      </c>
      <c r="E158" s="40">
        <v>121500</v>
      </c>
      <c r="F158" s="6" t="s">
        <v>48</v>
      </c>
      <c r="G158" s="6" t="s">
        <v>41</v>
      </c>
      <c r="H158" s="6" t="s">
        <v>42</v>
      </c>
      <c r="I158" s="6" t="s">
        <v>22</v>
      </c>
      <c r="J158" s="40" t="s">
        <v>43</v>
      </c>
      <c r="K158" s="40" t="s">
        <v>44</v>
      </c>
      <c r="L158" s="6"/>
      <c r="M158" s="11" t="s">
        <v>345</v>
      </c>
      <c r="N158" s="10" t="s">
        <v>162</v>
      </c>
      <c r="O158" s="1" t="s">
        <v>163</v>
      </c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68" t="s">
        <v>308</v>
      </c>
      <c r="B159" s="6" t="s">
        <v>46</v>
      </c>
      <c r="C159" s="42" t="s">
        <v>38</v>
      </c>
      <c r="D159" s="6" t="s">
        <v>398</v>
      </c>
      <c r="E159" s="40">
        <v>50000</v>
      </c>
      <c r="F159" s="6" t="s">
        <v>48</v>
      </c>
      <c r="G159" s="6" t="s">
        <v>41</v>
      </c>
      <c r="H159" s="6" t="s">
        <v>42</v>
      </c>
      <c r="I159" s="6" t="s">
        <v>22</v>
      </c>
      <c r="J159" s="40" t="s">
        <v>43</v>
      </c>
      <c r="K159" s="40" t="s">
        <v>44</v>
      </c>
      <c r="L159" s="6"/>
      <c r="M159" s="11" t="s">
        <v>345</v>
      </c>
      <c r="N159" s="10" t="s">
        <v>162</v>
      </c>
      <c r="O159" s="1" t="s">
        <v>163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68" t="s">
        <v>308</v>
      </c>
      <c r="B160" s="6" t="s">
        <v>46</v>
      </c>
      <c r="C160" s="42" t="s">
        <v>38</v>
      </c>
      <c r="D160" s="6" t="s">
        <v>399</v>
      </c>
      <c r="E160" s="40">
        <v>22318</v>
      </c>
      <c r="F160" s="6" t="s">
        <v>48</v>
      </c>
      <c r="G160" s="6" t="s">
        <v>41</v>
      </c>
      <c r="H160" s="6" t="s">
        <v>42</v>
      </c>
      <c r="I160" s="6" t="s">
        <v>22</v>
      </c>
      <c r="J160" s="40" t="s">
        <v>43</v>
      </c>
      <c r="K160" s="40" t="s">
        <v>44</v>
      </c>
      <c r="L160" s="6"/>
      <c r="M160" s="11" t="s">
        <v>345</v>
      </c>
      <c r="N160" s="10" t="s">
        <v>162</v>
      </c>
      <c r="O160" s="1" t="s">
        <v>163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68" t="s">
        <v>308</v>
      </c>
      <c r="B161" s="6" t="s">
        <v>46</v>
      </c>
      <c r="C161" s="42" t="s">
        <v>38</v>
      </c>
      <c r="D161" s="6" t="s">
        <v>400</v>
      </c>
      <c r="E161" s="40">
        <v>30000</v>
      </c>
      <c r="F161" s="6" t="s">
        <v>48</v>
      </c>
      <c r="G161" s="6" t="s">
        <v>41</v>
      </c>
      <c r="H161" s="6" t="s">
        <v>42</v>
      </c>
      <c r="I161" s="6" t="s">
        <v>22</v>
      </c>
      <c r="J161" s="40" t="s">
        <v>43</v>
      </c>
      <c r="K161" s="40" t="s">
        <v>44</v>
      </c>
      <c r="L161" s="6"/>
      <c r="M161" s="11" t="s">
        <v>345</v>
      </c>
      <c r="N161" s="10" t="s">
        <v>165</v>
      </c>
      <c r="O161" s="1" t="s">
        <v>166</v>
      </c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68" t="s">
        <v>308</v>
      </c>
      <c r="B162" s="6" t="s">
        <v>46</v>
      </c>
      <c r="C162" s="42" t="s">
        <v>38</v>
      </c>
      <c r="D162" s="6" t="s">
        <v>401</v>
      </c>
      <c r="E162" s="40">
        <v>30000</v>
      </c>
      <c r="F162" s="6" t="s">
        <v>48</v>
      </c>
      <c r="G162" s="6" t="s">
        <v>41</v>
      </c>
      <c r="H162" s="6" t="s">
        <v>42</v>
      </c>
      <c r="I162" s="6" t="s">
        <v>22</v>
      </c>
      <c r="J162" s="40" t="s">
        <v>43</v>
      </c>
      <c r="K162" s="40" t="s">
        <v>44</v>
      </c>
      <c r="L162" s="6"/>
      <c r="M162" s="11" t="s">
        <v>345</v>
      </c>
      <c r="N162" s="10" t="s">
        <v>165</v>
      </c>
      <c r="O162" s="1" t="s">
        <v>166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68" t="s">
        <v>308</v>
      </c>
      <c r="B163" s="6" t="s">
        <v>46</v>
      </c>
      <c r="C163" s="42" t="s">
        <v>38</v>
      </c>
      <c r="D163" s="6" t="s">
        <v>402</v>
      </c>
      <c r="E163" s="40">
        <v>50000</v>
      </c>
      <c r="F163" s="6" t="s">
        <v>48</v>
      </c>
      <c r="G163" s="6" t="s">
        <v>41</v>
      </c>
      <c r="H163" s="6" t="s">
        <v>42</v>
      </c>
      <c r="I163" s="6" t="s">
        <v>22</v>
      </c>
      <c r="J163" s="40" t="s">
        <v>43</v>
      </c>
      <c r="K163" s="40" t="s">
        <v>44</v>
      </c>
      <c r="L163" s="6"/>
      <c r="M163" s="11" t="s">
        <v>345</v>
      </c>
      <c r="N163" s="10" t="s">
        <v>165</v>
      </c>
      <c r="O163" s="1" t="s">
        <v>166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68" t="s">
        <v>308</v>
      </c>
      <c r="B164" s="6" t="s">
        <v>46</v>
      </c>
      <c r="C164" s="42" t="s">
        <v>38</v>
      </c>
      <c r="D164" s="6" t="s">
        <v>403</v>
      </c>
      <c r="E164" s="40">
        <v>240000</v>
      </c>
      <c r="F164" s="6" t="s">
        <v>48</v>
      </c>
      <c r="G164" s="6" t="s">
        <v>41</v>
      </c>
      <c r="H164" s="6" t="s">
        <v>42</v>
      </c>
      <c r="I164" s="6" t="s">
        <v>22</v>
      </c>
      <c r="J164" s="40" t="s">
        <v>43</v>
      </c>
      <c r="K164" s="40" t="s">
        <v>44</v>
      </c>
      <c r="L164" s="6"/>
      <c r="M164" s="11" t="s">
        <v>345</v>
      </c>
      <c r="N164" s="10" t="s">
        <v>165</v>
      </c>
      <c r="O164" s="1" t="s">
        <v>166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68" t="s">
        <v>308</v>
      </c>
      <c r="B165" s="6" t="s">
        <v>46</v>
      </c>
      <c r="C165" s="42" t="s">
        <v>38</v>
      </c>
      <c r="D165" s="6" t="s">
        <v>404</v>
      </c>
      <c r="E165" s="40">
        <v>121500</v>
      </c>
      <c r="F165" s="6" t="s">
        <v>48</v>
      </c>
      <c r="G165" s="6" t="s">
        <v>41</v>
      </c>
      <c r="H165" s="6" t="s">
        <v>42</v>
      </c>
      <c r="I165" s="6" t="s">
        <v>22</v>
      </c>
      <c r="J165" s="40" t="s">
        <v>43</v>
      </c>
      <c r="K165" s="40" t="s">
        <v>44</v>
      </c>
      <c r="L165" s="6"/>
      <c r="M165" s="11" t="s">
        <v>345</v>
      </c>
      <c r="N165" s="10" t="s">
        <v>165</v>
      </c>
      <c r="O165" s="1" t="s">
        <v>166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68" t="s">
        <v>308</v>
      </c>
      <c r="B166" s="6" t="s">
        <v>46</v>
      </c>
      <c r="C166" s="42" t="s">
        <v>38</v>
      </c>
      <c r="D166" s="6" t="s">
        <v>405</v>
      </c>
      <c r="E166" s="40">
        <v>50000</v>
      </c>
      <c r="F166" s="6" t="s">
        <v>48</v>
      </c>
      <c r="G166" s="6" t="s">
        <v>41</v>
      </c>
      <c r="H166" s="6" t="s">
        <v>42</v>
      </c>
      <c r="I166" s="6" t="s">
        <v>22</v>
      </c>
      <c r="J166" s="40" t="s">
        <v>43</v>
      </c>
      <c r="K166" s="40" t="s">
        <v>44</v>
      </c>
      <c r="L166" s="6"/>
      <c r="M166" s="11" t="s">
        <v>345</v>
      </c>
      <c r="N166" s="10" t="s">
        <v>165</v>
      </c>
      <c r="O166" s="1" t="s">
        <v>166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68" t="s">
        <v>308</v>
      </c>
      <c r="B167" s="6" t="s">
        <v>46</v>
      </c>
      <c r="C167" s="42" t="s">
        <v>38</v>
      </c>
      <c r="D167" s="6" t="s">
        <v>406</v>
      </c>
      <c r="E167" s="40">
        <v>56000</v>
      </c>
      <c r="F167" s="6" t="s">
        <v>48</v>
      </c>
      <c r="G167" s="6" t="s">
        <v>41</v>
      </c>
      <c r="H167" s="6" t="s">
        <v>42</v>
      </c>
      <c r="I167" s="6" t="s">
        <v>22</v>
      </c>
      <c r="J167" s="40" t="s">
        <v>43</v>
      </c>
      <c r="K167" s="40" t="s">
        <v>44</v>
      </c>
      <c r="L167" s="6"/>
      <c r="M167" s="11" t="s">
        <v>345</v>
      </c>
      <c r="N167" s="10" t="s">
        <v>165</v>
      </c>
      <c r="O167" s="1" t="s">
        <v>166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68" t="s">
        <v>308</v>
      </c>
      <c r="B168" s="6" t="s">
        <v>46</v>
      </c>
      <c r="C168" s="42" t="s">
        <v>38</v>
      </c>
      <c r="D168" s="6" t="s">
        <v>407</v>
      </c>
      <c r="E168" s="40">
        <v>162000</v>
      </c>
      <c r="F168" s="6" t="s">
        <v>48</v>
      </c>
      <c r="G168" s="6" t="s">
        <v>41</v>
      </c>
      <c r="H168" s="6" t="s">
        <v>42</v>
      </c>
      <c r="I168" s="6" t="s">
        <v>22</v>
      </c>
      <c r="J168" s="40" t="s">
        <v>43</v>
      </c>
      <c r="K168" s="40" t="s">
        <v>44</v>
      </c>
      <c r="L168" s="6"/>
      <c r="M168" s="11" t="s">
        <v>345</v>
      </c>
      <c r="N168" s="10" t="s">
        <v>165</v>
      </c>
      <c r="O168" s="1" t="s">
        <v>166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68" t="s">
        <v>308</v>
      </c>
      <c r="B169" s="6" t="s">
        <v>46</v>
      </c>
      <c r="C169" s="42" t="s">
        <v>38</v>
      </c>
      <c r="D169" s="6" t="s">
        <v>408</v>
      </c>
      <c r="E169" s="40">
        <v>121500</v>
      </c>
      <c r="F169" s="6" t="s">
        <v>48</v>
      </c>
      <c r="G169" s="6" t="s">
        <v>41</v>
      </c>
      <c r="H169" s="6" t="s">
        <v>42</v>
      </c>
      <c r="I169" s="6" t="s">
        <v>22</v>
      </c>
      <c r="J169" s="40" t="s">
        <v>43</v>
      </c>
      <c r="K169" s="40" t="s">
        <v>44</v>
      </c>
      <c r="L169" s="6"/>
      <c r="M169" s="11" t="s">
        <v>409</v>
      </c>
      <c r="N169" s="10" t="s">
        <v>410</v>
      </c>
      <c r="O169" s="1" t="s">
        <v>411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68" t="s">
        <v>308</v>
      </c>
      <c r="B170" s="6" t="s">
        <v>46</v>
      </c>
      <c r="C170" s="42" t="s">
        <v>38</v>
      </c>
      <c r="D170" s="6" t="s">
        <v>412</v>
      </c>
      <c r="E170" s="40">
        <v>20000</v>
      </c>
      <c r="F170" s="6" t="s">
        <v>48</v>
      </c>
      <c r="G170" s="6" t="s">
        <v>41</v>
      </c>
      <c r="H170" s="6" t="s">
        <v>42</v>
      </c>
      <c r="I170" s="6" t="s">
        <v>22</v>
      </c>
      <c r="J170" s="40" t="s">
        <v>43</v>
      </c>
      <c r="K170" s="40" t="s">
        <v>44</v>
      </c>
      <c r="L170" s="6"/>
      <c r="M170" s="11"/>
      <c r="N170" s="10" t="s">
        <v>158</v>
      </c>
      <c r="O170" s="1" t="s">
        <v>159</v>
      </c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68" t="s">
        <v>308</v>
      </c>
      <c r="B171" s="6" t="s">
        <v>46</v>
      </c>
      <c r="C171" s="42" t="s">
        <v>38</v>
      </c>
      <c r="D171" s="6" t="s">
        <v>413</v>
      </c>
      <c r="E171" s="40">
        <v>15000</v>
      </c>
      <c r="F171" s="6" t="s">
        <v>48</v>
      </c>
      <c r="G171" s="6" t="s">
        <v>41</v>
      </c>
      <c r="H171" s="6" t="s">
        <v>42</v>
      </c>
      <c r="I171" s="6" t="s">
        <v>22</v>
      </c>
      <c r="J171" s="40" t="s">
        <v>43</v>
      </c>
      <c r="K171" s="40" t="s">
        <v>44</v>
      </c>
      <c r="L171" s="6"/>
      <c r="M171" s="11"/>
      <c r="N171" s="10" t="s">
        <v>158</v>
      </c>
      <c r="O171" s="1" t="s">
        <v>159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68" t="s">
        <v>308</v>
      </c>
      <c r="B172" s="6" t="s">
        <v>46</v>
      </c>
      <c r="C172" s="42" t="s">
        <v>38</v>
      </c>
      <c r="D172" s="6" t="s">
        <v>414</v>
      </c>
      <c r="E172" s="40">
        <v>121500</v>
      </c>
      <c r="F172" s="6" t="s">
        <v>48</v>
      </c>
      <c r="G172" s="6" t="s">
        <v>41</v>
      </c>
      <c r="H172" s="6" t="s">
        <v>42</v>
      </c>
      <c r="I172" s="6" t="s">
        <v>22</v>
      </c>
      <c r="J172" s="40" t="s">
        <v>43</v>
      </c>
      <c r="K172" s="40" t="s">
        <v>44</v>
      </c>
      <c r="L172" s="6"/>
      <c r="M172" s="11"/>
      <c r="N172" s="10" t="s">
        <v>158</v>
      </c>
      <c r="O172" s="1" t="s">
        <v>159</v>
      </c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68" t="s">
        <v>308</v>
      </c>
      <c r="B173" s="6" t="s">
        <v>46</v>
      </c>
      <c r="C173" s="42" t="s">
        <v>38</v>
      </c>
      <c r="D173" s="6" t="s">
        <v>415</v>
      </c>
      <c r="E173" s="40">
        <v>121500</v>
      </c>
      <c r="F173" s="6" t="s">
        <v>48</v>
      </c>
      <c r="G173" s="6" t="s">
        <v>41</v>
      </c>
      <c r="H173" s="6" t="s">
        <v>42</v>
      </c>
      <c r="I173" s="6" t="s">
        <v>22</v>
      </c>
      <c r="J173" s="40" t="s">
        <v>43</v>
      </c>
      <c r="K173" s="40" t="s">
        <v>44</v>
      </c>
      <c r="L173" s="6"/>
      <c r="M173" s="11"/>
      <c r="N173" s="10" t="s">
        <v>158</v>
      </c>
      <c r="O173" s="1" t="s">
        <v>159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68" t="s">
        <v>308</v>
      </c>
      <c r="B174" s="6" t="s">
        <v>46</v>
      </c>
      <c r="C174" s="42" t="s">
        <v>38</v>
      </c>
      <c r="D174" s="6" t="s">
        <v>416</v>
      </c>
      <c r="E174" s="40">
        <v>44000</v>
      </c>
      <c r="F174" s="6" t="s">
        <v>48</v>
      </c>
      <c r="G174" s="6" t="s">
        <v>41</v>
      </c>
      <c r="H174" s="6" t="s">
        <v>42</v>
      </c>
      <c r="I174" s="6" t="s">
        <v>22</v>
      </c>
      <c r="J174" s="40" t="s">
        <v>43</v>
      </c>
      <c r="K174" s="40" t="s">
        <v>44</v>
      </c>
      <c r="L174" s="6"/>
      <c r="M174" s="11"/>
      <c r="N174" s="10" t="s">
        <v>158</v>
      </c>
      <c r="O174" s="1" t="s">
        <v>159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68" t="s">
        <v>308</v>
      </c>
      <c r="B175" s="6" t="s">
        <v>46</v>
      </c>
      <c r="C175" s="42" t="s">
        <v>38</v>
      </c>
      <c r="D175" s="6" t="s">
        <v>417</v>
      </c>
      <c r="E175" s="40">
        <v>121500</v>
      </c>
      <c r="F175" s="6" t="s">
        <v>48</v>
      </c>
      <c r="G175" s="6" t="s">
        <v>41</v>
      </c>
      <c r="H175" s="6" t="s">
        <v>42</v>
      </c>
      <c r="I175" s="6" t="s">
        <v>22</v>
      </c>
      <c r="J175" s="40" t="s">
        <v>43</v>
      </c>
      <c r="K175" s="40" t="s">
        <v>44</v>
      </c>
      <c r="L175" s="6"/>
      <c r="M175" s="11"/>
      <c r="N175" s="10" t="s">
        <v>158</v>
      </c>
      <c r="O175" s="1" t="s">
        <v>159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68" t="s">
        <v>308</v>
      </c>
      <c r="B176" s="6" t="s">
        <v>46</v>
      </c>
      <c r="C176" s="42" t="s">
        <v>38</v>
      </c>
      <c r="D176" s="6" t="s">
        <v>418</v>
      </c>
      <c r="E176" s="40">
        <v>34000</v>
      </c>
      <c r="F176" s="6" t="s">
        <v>419</v>
      </c>
      <c r="G176" s="6" t="s">
        <v>420</v>
      </c>
      <c r="H176" s="6" t="s">
        <v>42</v>
      </c>
      <c r="I176" s="6" t="s">
        <v>22</v>
      </c>
      <c r="J176" s="40" t="s">
        <v>43</v>
      </c>
      <c r="K176" s="40" t="s">
        <v>44</v>
      </c>
      <c r="L176" s="6"/>
      <c r="M176" s="11"/>
      <c r="N176" s="10" t="s">
        <v>421</v>
      </c>
      <c r="O176" s="1" t="s">
        <v>422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68" t="s">
        <v>308</v>
      </c>
      <c r="B177" s="6" t="s">
        <v>46</v>
      </c>
      <c r="C177" s="42" t="s">
        <v>38</v>
      </c>
      <c r="D177" s="6" t="s">
        <v>423</v>
      </c>
      <c r="E177" s="40">
        <v>121500</v>
      </c>
      <c r="F177" s="6" t="s">
        <v>48</v>
      </c>
      <c r="G177" s="6" t="s">
        <v>41</v>
      </c>
      <c r="H177" s="6" t="s">
        <v>42</v>
      </c>
      <c r="I177" s="6" t="s">
        <v>22</v>
      </c>
      <c r="J177" s="40" t="s">
        <v>43</v>
      </c>
      <c r="K177" s="40" t="s">
        <v>44</v>
      </c>
      <c r="L177" s="6"/>
      <c r="M177" s="11"/>
      <c r="N177" s="10" t="s">
        <v>158</v>
      </c>
      <c r="O177" s="1" t="s">
        <v>159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68" t="s">
        <v>308</v>
      </c>
      <c r="B178" s="6" t="s">
        <v>46</v>
      </c>
      <c r="C178" s="42" t="s">
        <v>38</v>
      </c>
      <c r="D178" s="6" t="s">
        <v>424</v>
      </c>
      <c r="E178" s="40">
        <v>121500</v>
      </c>
      <c r="F178" s="6" t="s">
        <v>48</v>
      </c>
      <c r="G178" s="6" t="s">
        <v>41</v>
      </c>
      <c r="H178" s="6" t="s">
        <v>42</v>
      </c>
      <c r="I178" s="6" t="s">
        <v>22</v>
      </c>
      <c r="J178" s="40" t="s">
        <v>43</v>
      </c>
      <c r="K178" s="40" t="s">
        <v>44</v>
      </c>
      <c r="L178" s="6"/>
      <c r="M178" s="11"/>
      <c r="N178" s="10" t="s">
        <v>158</v>
      </c>
      <c r="O178" s="1" t="s">
        <v>159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68" t="s">
        <v>308</v>
      </c>
      <c r="B179" s="6" t="s">
        <v>46</v>
      </c>
      <c r="C179" s="42" t="s">
        <v>38</v>
      </c>
      <c r="D179" s="6" t="s">
        <v>425</v>
      </c>
      <c r="E179" s="40">
        <v>100000</v>
      </c>
      <c r="F179" s="6" t="s">
        <v>48</v>
      </c>
      <c r="G179" s="6" t="s">
        <v>41</v>
      </c>
      <c r="H179" s="6" t="s">
        <v>42</v>
      </c>
      <c r="I179" s="6" t="s">
        <v>21</v>
      </c>
      <c r="J179" s="40" t="s">
        <v>43</v>
      </c>
      <c r="K179" s="40" t="s">
        <v>44</v>
      </c>
      <c r="L179" s="6"/>
      <c r="M179" s="11" t="s">
        <v>426</v>
      </c>
      <c r="N179" s="10" t="s">
        <v>165</v>
      </c>
      <c r="O179" s="1" t="s">
        <v>166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68" t="s">
        <v>308</v>
      </c>
      <c r="B180" s="9" t="s">
        <v>46</v>
      </c>
      <c r="C180" s="20" t="s">
        <v>38</v>
      </c>
      <c r="D180" s="9" t="s">
        <v>427</v>
      </c>
      <c r="E180" s="21">
        <v>117000</v>
      </c>
      <c r="F180" s="9" t="s">
        <v>48</v>
      </c>
      <c r="G180" s="9" t="s">
        <v>41</v>
      </c>
      <c r="H180" s="9" t="s">
        <v>42</v>
      </c>
      <c r="I180" s="9" t="s">
        <v>23</v>
      </c>
      <c r="J180" s="21" t="s">
        <v>43</v>
      </c>
      <c r="K180" s="21" t="s">
        <v>44</v>
      </c>
      <c r="L180" s="9"/>
      <c r="M180" s="53"/>
      <c r="N180" s="27" t="s">
        <v>428</v>
      </c>
      <c r="O180" s="28" t="s">
        <v>429</v>
      </c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4.25" customHeight="1" x14ac:dyDescent="0.3">
      <c r="A181" s="68" t="s">
        <v>308</v>
      </c>
      <c r="B181" s="9" t="s">
        <v>46</v>
      </c>
      <c r="C181" s="20" t="s">
        <v>38</v>
      </c>
      <c r="D181" s="9" t="s">
        <v>430</v>
      </c>
      <c r="E181" s="21">
        <v>68049.95</v>
      </c>
      <c r="F181" s="9" t="s">
        <v>48</v>
      </c>
      <c r="G181" s="9" t="s">
        <v>41</v>
      </c>
      <c r="H181" s="9" t="s">
        <v>42</v>
      </c>
      <c r="I181" s="9" t="s">
        <v>22</v>
      </c>
      <c r="J181" s="21" t="s">
        <v>43</v>
      </c>
      <c r="K181" s="21" t="s">
        <v>44</v>
      </c>
      <c r="L181" s="9"/>
      <c r="M181" s="30"/>
      <c r="N181" s="27" t="s">
        <v>431</v>
      </c>
      <c r="O181" s="28" t="s">
        <v>432</v>
      </c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4.25" customHeight="1" x14ac:dyDescent="0.3">
      <c r="A182" s="68" t="s">
        <v>308</v>
      </c>
      <c r="B182" s="9" t="s">
        <v>433</v>
      </c>
      <c r="C182" s="20" t="s">
        <v>434</v>
      </c>
      <c r="D182" s="9" t="s">
        <v>435</v>
      </c>
      <c r="E182" s="21">
        <v>2200000</v>
      </c>
      <c r="F182" s="9" t="s">
        <v>436</v>
      </c>
      <c r="G182" s="9" t="s">
        <v>437</v>
      </c>
      <c r="H182" s="9" t="s">
        <v>64</v>
      </c>
      <c r="I182" s="9" t="s">
        <v>23</v>
      </c>
      <c r="J182" s="21" t="s">
        <v>43</v>
      </c>
      <c r="K182" s="21" t="s">
        <v>438</v>
      </c>
      <c r="L182" s="9"/>
      <c r="M182" s="30"/>
      <c r="N182" s="27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4.25" customHeight="1" x14ac:dyDescent="0.3">
      <c r="A183" s="67" t="s">
        <v>439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55.5" customHeight="1" x14ac:dyDescent="0.3">
      <c r="A184" s="68" t="s">
        <v>440</v>
      </c>
      <c r="B184" s="7" t="s">
        <v>441</v>
      </c>
      <c r="C184" s="38" t="s">
        <v>442</v>
      </c>
      <c r="D184" s="6" t="s">
        <v>443</v>
      </c>
      <c r="E184" s="39">
        <v>1035000</v>
      </c>
      <c r="F184" s="7" t="s">
        <v>11</v>
      </c>
      <c r="G184" s="7" t="s">
        <v>12</v>
      </c>
      <c r="H184" s="7" t="s">
        <v>20</v>
      </c>
      <c r="I184" s="7" t="s">
        <v>25</v>
      </c>
      <c r="J184" s="40" t="s">
        <v>43</v>
      </c>
      <c r="K184" s="40" t="s">
        <v>96</v>
      </c>
      <c r="L184" s="55"/>
      <c r="M184" s="60"/>
      <c r="N184" s="10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47">
        <v>42977</v>
      </c>
      <c r="B185" s="7" t="s">
        <v>444</v>
      </c>
      <c r="C185" s="38" t="s">
        <v>445</v>
      </c>
      <c r="D185" s="6" t="s">
        <v>446</v>
      </c>
      <c r="E185" s="39">
        <f>7000000</f>
        <v>7000000</v>
      </c>
      <c r="F185" s="7" t="s">
        <v>447</v>
      </c>
      <c r="G185" s="7" t="s">
        <v>448</v>
      </c>
      <c r="H185" s="7" t="s">
        <v>64</v>
      </c>
      <c r="I185" s="7" t="s">
        <v>25</v>
      </c>
      <c r="J185" s="40" t="s">
        <v>43</v>
      </c>
      <c r="K185" s="40" t="s">
        <v>96</v>
      </c>
      <c r="L185" s="73"/>
      <c r="M185" s="69"/>
      <c r="N185" s="10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78.75" customHeight="1" x14ac:dyDescent="0.3">
      <c r="A186" s="47">
        <v>42977</v>
      </c>
      <c r="B186" s="7" t="s">
        <v>449</v>
      </c>
      <c r="C186" s="38" t="s">
        <v>450</v>
      </c>
      <c r="D186" s="7" t="s">
        <v>451</v>
      </c>
      <c r="E186" s="39">
        <v>880000</v>
      </c>
      <c r="F186" s="7" t="s">
        <v>54</v>
      </c>
      <c r="G186" s="7" t="s">
        <v>55</v>
      </c>
      <c r="H186" s="7" t="s">
        <v>42</v>
      </c>
      <c r="I186" s="7" t="s">
        <v>25</v>
      </c>
      <c r="J186" s="40" t="s">
        <v>43</v>
      </c>
      <c r="K186" s="40" t="s">
        <v>96</v>
      </c>
      <c r="L186" s="73" t="s">
        <v>452</v>
      </c>
      <c r="M186" s="58"/>
      <c r="N186" s="10" t="s">
        <v>453</v>
      </c>
      <c r="O186" s="1" t="s">
        <v>454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67" t="s">
        <v>455</v>
      </c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63" customHeight="1" x14ac:dyDescent="0.3">
      <c r="A188" s="47">
        <v>42986</v>
      </c>
      <c r="B188" s="41" t="s">
        <v>51</v>
      </c>
      <c r="C188" s="42" t="s">
        <v>52</v>
      </c>
      <c r="D188" s="48" t="s">
        <v>456</v>
      </c>
      <c r="E188" s="49">
        <v>3510000</v>
      </c>
      <c r="F188" s="6" t="s">
        <v>54</v>
      </c>
      <c r="G188" s="6" t="s">
        <v>55</v>
      </c>
      <c r="H188" s="7" t="s">
        <v>42</v>
      </c>
      <c r="I188" s="49" t="s">
        <v>23</v>
      </c>
      <c r="J188" s="40" t="s">
        <v>43</v>
      </c>
      <c r="K188" s="40" t="s">
        <v>56</v>
      </c>
      <c r="L188" s="50"/>
      <c r="M188" s="44"/>
      <c r="N188" s="10" t="s">
        <v>457</v>
      </c>
      <c r="O188" s="1" t="s">
        <v>458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3" customHeight="1" x14ac:dyDescent="0.3">
      <c r="A189" s="47">
        <v>42986</v>
      </c>
      <c r="B189" s="41" t="s">
        <v>51</v>
      </c>
      <c r="C189" s="42" t="s">
        <v>52</v>
      </c>
      <c r="D189" s="48" t="s">
        <v>459</v>
      </c>
      <c r="E189" s="49">
        <v>6930000</v>
      </c>
      <c r="F189" s="6" t="s">
        <v>54</v>
      </c>
      <c r="G189" s="6" t="s">
        <v>55</v>
      </c>
      <c r="H189" s="7" t="s">
        <v>42</v>
      </c>
      <c r="I189" s="49" t="s">
        <v>23</v>
      </c>
      <c r="J189" s="40" t="s">
        <v>43</v>
      </c>
      <c r="K189" s="40" t="s">
        <v>56</v>
      </c>
      <c r="L189" s="61"/>
      <c r="M189" s="12"/>
      <c r="N189" s="10" t="s">
        <v>460</v>
      </c>
      <c r="O189" s="1" t="s">
        <v>461</v>
      </c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8"/>
    </row>
    <row r="191" spans="1:26" ht="14.25" customHeight="1" x14ac:dyDescent="0.3">
      <c r="A191" s="18"/>
    </row>
    <row r="192" spans="1:26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3">
    <mergeCell ref="A1:L1"/>
    <mergeCell ref="A24:A25"/>
    <mergeCell ref="A29:A3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оприлюднення</vt:lpstr>
      <vt:lpstr>Лист1</vt:lpstr>
      <vt:lpstr>оприлюднення!Область_печати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Кисляк Сергій Віталійович</dc:creator>
  <cp:lastModifiedBy>Корзун Ніна Володимирівна</cp:lastModifiedBy>
  <cp:lastPrinted>2024-12-19T12:53:46Z</cp:lastPrinted>
  <dcterms:created xsi:type="dcterms:W3CDTF">2017-01-17T17:03:05Z</dcterms:created>
  <dcterms:modified xsi:type="dcterms:W3CDTF">2024-12-19T12:54:24Z</dcterms:modified>
</cp:coreProperties>
</file>